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УЗИ!$A$7:$F$50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I60" s="1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F37" s="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I37" s="1"/>
  <c r="F40"/>
  <c r="I39"/>
  <c r="F39"/>
  <c r="I38"/>
  <c r="F38"/>
  <c r="H37"/>
  <c r="G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F60" i="69" l="1"/>
  <c r="I37"/>
  <c r="I22"/>
  <c r="F22"/>
  <c r="I7"/>
  <c r="I60" i="71"/>
  <c r="F60"/>
  <c r="F37"/>
  <c r="I7"/>
  <c r="F7"/>
  <c r="F60" i="70"/>
  <c r="I60"/>
  <c r="I37"/>
  <c r="F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<sst xmlns="http://schemas.openxmlformats.org/spreadsheetml/2006/main" count="2456" uniqueCount="692">
  <si>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</si>
  <si>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</si>
  <si>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</si>
  <si>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</si>
  <si>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</si>
  <si>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</si>
  <si>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</si>
  <si>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</si>
  <si>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</si>
  <si>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</si>
  <si>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</si>
  <si>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</si>
  <si>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</si>
  <si>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</si>
  <si>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</si>
  <si>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</si>
  <si>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</si>
  <si>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</si>
  <si>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</si>
  <si>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</si>
  <si>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</si>
  <si>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</si>
  <si>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</si>
  <si>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</si>
  <si>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</si>
  <si>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</si>
  <si>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</si>
  <si>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</si>
  <si>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</si>
  <si>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</si>
  <si>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</si>
  <si>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</si>
  <si>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</si>
  <si>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</si>
  <si>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</si>
  <si>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</si>
  <si>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</si>
  <si>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</si>
  <si>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</si>
  <si>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</si>
  <si>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</si>
  <si>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</si>
  <si>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</si>
  <si>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</si>
  <si>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</si>
  <si>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</si>
  <si>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</si>
  <si>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</si>
  <si>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</si>
  <si>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</si>
  <si>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</si>
  <si>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</si>
  <si>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</si>
  <si>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</si>
  <si>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</si>
  <si>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</si>
  <si>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</si>
  <si>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</si>
  <si>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</si>
  <si>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</si>
  <si>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</si>
  <si>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</si>
  <si>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</si>
  <si>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</si>
  <si>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"ПРИВОЛЖСКАЯ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</si>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</sst>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  <xf numFmtId="0" fontId="38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7900</v>
      </c>
      <c r="H10" s="76">
        <v>3900</v>
      </c>
      <c r="I10" s="76">
        <v>4000</v>
      </c>
      <c r="J10" s="76">
        <v>7800</v>
      </c>
      <c r="K10" s="37">
        <v>3.8</v>
      </c>
      <c r="L10" s="38">
        <f t="shared" ref="L10:L50" si="2">ROUND(J10*K10,0)</f>
        <v>29640</v>
      </c>
      <c r="M10" s="39">
        <f t="shared" ref="M10:M50" si="3">F10+G10+L10</f>
        <v>37540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612</v>
      </c>
      <c r="R10" s="76">
        <v>412</v>
      </c>
      <c r="S10" s="76">
        <v>200</v>
      </c>
      <c r="T10" s="76">
        <v>180</v>
      </c>
      <c r="U10" s="37">
        <v>3.8</v>
      </c>
      <c r="V10" s="38">
        <f t="shared" ref="V10:V50" si="6">ROUND(T10*U10,0)</f>
        <v>684</v>
      </c>
      <c r="W10" s="69">
        <f t="shared" ref="W10:W50" si="7">P10+Q10+V10</f>
        <v>1296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8512</v>
      </c>
      <c r="AB10" s="38">
        <f t="shared" ref="AB10:AB50" si="12">H10+R10</f>
        <v>4312</v>
      </c>
      <c r="AC10" s="38">
        <f t="shared" ref="AC10:AC50" si="13">I10+S10</f>
        <v>4200</v>
      </c>
      <c r="AD10" s="38">
        <f t="shared" ref="AD10:AD50" si="14">J10+T10</f>
        <v>7980</v>
      </c>
      <c r="AE10" s="38">
        <f t="shared" ref="AE10:AE50" si="15">L10+V10</f>
        <v>30324</v>
      </c>
      <c r="AF10" s="38">
        <f t="shared" ref="AF10:AF50" si="16">M10+W10</f>
        <v>38836</v>
      </c>
      <c r="AG10" s="105">
        <v>5282</v>
      </c>
      <c r="AH10" s="106">
        <f t="shared" ref="AH10:AH50" si="17">IFERROR(ROUND(AF10/AG10,0),"")</f>
        <v>7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435</v>
      </c>
      <c r="E12" s="77">
        <v>1100</v>
      </c>
      <c r="F12" s="3">
        <f t="shared" si="0"/>
        <v>1535</v>
      </c>
      <c r="G12" s="38">
        <f t="shared" si="1"/>
        <v>11950</v>
      </c>
      <c r="H12" s="76">
        <v>9400</v>
      </c>
      <c r="I12" s="76">
        <v>2550</v>
      </c>
      <c r="J12" s="76">
        <v>3250</v>
      </c>
      <c r="K12" s="41">
        <v>2.5</v>
      </c>
      <c r="L12" s="44">
        <f t="shared" si="2"/>
        <v>8125</v>
      </c>
      <c r="M12" s="45">
        <f t="shared" si="3"/>
        <v>21610</v>
      </c>
      <c r="N12" s="82">
        <v>10</v>
      </c>
      <c r="O12" s="77">
        <v>50</v>
      </c>
      <c r="P12" s="3">
        <f t="shared" si="4"/>
        <v>60</v>
      </c>
      <c r="Q12" s="38">
        <f t="shared" si="5"/>
        <v>700</v>
      </c>
      <c r="R12" s="76">
        <v>200</v>
      </c>
      <c r="S12" s="76">
        <v>500</v>
      </c>
      <c r="T12" s="76">
        <v>1000</v>
      </c>
      <c r="U12" s="41">
        <v>2.5</v>
      </c>
      <c r="V12" s="44">
        <f t="shared" si="6"/>
        <v>2500</v>
      </c>
      <c r="W12" s="85">
        <f t="shared" si="7"/>
        <v>3260</v>
      </c>
      <c r="X12" s="43">
        <f t="shared" si="8"/>
        <v>445</v>
      </c>
      <c r="Y12" s="44">
        <f t="shared" si="9"/>
        <v>1150</v>
      </c>
      <c r="Z12" s="44">
        <f t="shared" si="10"/>
        <v>1595</v>
      </c>
      <c r="AA12" s="44">
        <f t="shared" si="11"/>
        <v>12650</v>
      </c>
      <c r="AB12" s="44">
        <f t="shared" si="12"/>
        <v>9600</v>
      </c>
      <c r="AC12" s="44">
        <f t="shared" si="13"/>
        <v>3050</v>
      </c>
      <c r="AD12" s="44">
        <f t="shared" si="14"/>
        <v>4250</v>
      </c>
      <c r="AE12" s="44">
        <f t="shared" si="15"/>
        <v>10625</v>
      </c>
      <c r="AF12" s="44">
        <f t="shared" si="16"/>
        <v>24870</v>
      </c>
      <c r="AG12" s="107">
        <v>4670</v>
      </c>
      <c r="AH12" s="108">
        <f t="shared" si="17"/>
        <v>5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420</v>
      </c>
      <c r="H13" s="76">
        <v>0</v>
      </c>
      <c r="I13" s="76">
        <v>420</v>
      </c>
      <c r="J13" s="76">
        <v>1700</v>
      </c>
      <c r="K13" s="41">
        <v>2.2000000000000002</v>
      </c>
      <c r="L13" s="44">
        <f t="shared" si="2"/>
        <v>3740</v>
      </c>
      <c r="M13" s="45">
        <f t="shared" si="3"/>
        <v>4160</v>
      </c>
      <c r="N13" s="82">
        <v>0</v>
      </c>
      <c r="O13" s="77">
        <v>0</v>
      </c>
      <c r="P13" s="3">
        <f t="shared" si="4"/>
        <v>0</v>
      </c>
      <c r="Q13" s="38">
        <f t="shared" si="5"/>
        <v>50</v>
      </c>
      <c r="R13" s="76">
        <v>0</v>
      </c>
      <c r="S13" s="76">
        <v>50</v>
      </c>
      <c r="T13" s="76">
        <v>50</v>
      </c>
      <c r="U13" s="41">
        <v>2.2000000000000002</v>
      </c>
      <c r="V13" s="44">
        <f t="shared" si="6"/>
        <v>110</v>
      </c>
      <c r="W13" s="85">
        <f t="shared" si="7"/>
        <v>160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470</v>
      </c>
      <c r="AB13" s="44">
        <f t="shared" si="12"/>
        <v>0</v>
      </c>
      <c r="AC13" s="44">
        <f t="shared" si="13"/>
        <v>470</v>
      </c>
      <c r="AD13" s="44">
        <f t="shared" si="14"/>
        <v>1750</v>
      </c>
      <c r="AE13" s="44">
        <f t="shared" si="15"/>
        <v>3850</v>
      </c>
      <c r="AF13" s="44">
        <f t="shared" si="16"/>
        <v>4320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400</v>
      </c>
      <c r="I16" s="76">
        <v>300</v>
      </c>
      <c r="J16" s="76">
        <v>500</v>
      </c>
      <c r="K16" s="41">
        <v>2.7</v>
      </c>
      <c r="L16" s="44">
        <f t="shared" si="2"/>
        <v>1350</v>
      </c>
      <c r="M16" s="45">
        <f t="shared" si="3"/>
        <v>2050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400</v>
      </c>
      <c r="AC16" s="44">
        <f t="shared" si="13"/>
        <v>300</v>
      </c>
      <c r="AD16" s="44">
        <f t="shared" si="14"/>
        <v>500</v>
      </c>
      <c r="AE16" s="44">
        <f t="shared" si="15"/>
        <v>1350</v>
      </c>
      <c r="AF16" s="44">
        <f t="shared" si="16"/>
        <v>2050</v>
      </c>
      <c r="AG16" s="107">
        <v>3008</v>
      </c>
      <c r="AH16" s="108">
        <f t="shared" si="17"/>
        <v>1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1600</v>
      </c>
      <c r="H17" s="76">
        <v>250</v>
      </c>
      <c r="I17" s="76">
        <v>1350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7900</v>
      </c>
      <c r="N17" s="82">
        <v>0</v>
      </c>
      <c r="O17" s="77">
        <v>0</v>
      </c>
      <c r="P17" s="3">
        <f t="shared" si="4"/>
        <v>0</v>
      </c>
      <c r="Q17" s="38">
        <f t="shared" si="5"/>
        <v>850</v>
      </c>
      <c r="R17" s="76">
        <v>250</v>
      </c>
      <c r="S17" s="76">
        <v>600</v>
      </c>
      <c r="T17" s="76">
        <v>560</v>
      </c>
      <c r="U17" s="42">
        <v>4.2</v>
      </c>
      <c r="V17" s="44">
        <f t="shared" si="6"/>
        <v>2352</v>
      </c>
      <c r="W17" s="85">
        <f t="shared" si="7"/>
        <v>3202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2450</v>
      </c>
      <c r="AB17" s="44">
        <f t="shared" si="12"/>
        <v>500</v>
      </c>
      <c r="AC17" s="44">
        <f t="shared" si="13"/>
        <v>1950</v>
      </c>
      <c r="AD17" s="44">
        <f t="shared" si="14"/>
        <v>2060</v>
      </c>
      <c r="AE17" s="44">
        <f t="shared" si="15"/>
        <v>8652</v>
      </c>
      <c r="AF17" s="44">
        <f t="shared" si="16"/>
        <v>11102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350</v>
      </c>
      <c r="H19" s="76">
        <v>50</v>
      </c>
      <c r="I19" s="76">
        <v>300</v>
      </c>
      <c r="J19" s="76">
        <v>500</v>
      </c>
      <c r="K19" s="41">
        <v>2.4</v>
      </c>
      <c r="L19" s="44">
        <f t="shared" si="2"/>
        <v>1200</v>
      </c>
      <c r="M19" s="45">
        <f t="shared" si="3"/>
        <v>1550</v>
      </c>
      <c r="N19" s="82">
        <v>0</v>
      </c>
      <c r="O19" s="77">
        <v>0</v>
      </c>
      <c r="P19" s="3">
        <f t="shared" si="4"/>
        <v>0</v>
      </c>
      <c r="Q19" s="38">
        <f t="shared" si="5"/>
        <v>293</v>
      </c>
      <c r="R19" s="76">
        <v>50</v>
      </c>
      <c r="S19" s="76">
        <v>243</v>
      </c>
      <c r="T19" s="76">
        <v>250</v>
      </c>
      <c r="U19" s="41">
        <v>2.4</v>
      </c>
      <c r="V19" s="44">
        <f t="shared" si="6"/>
        <v>600</v>
      </c>
      <c r="W19" s="85">
        <f t="shared" si="7"/>
        <v>893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643</v>
      </c>
      <c r="AB19" s="44">
        <f t="shared" si="12"/>
        <v>100</v>
      </c>
      <c r="AC19" s="44">
        <f t="shared" si="13"/>
        <v>543</v>
      </c>
      <c r="AD19" s="44">
        <f t="shared" si="14"/>
        <v>750</v>
      </c>
      <c r="AE19" s="44">
        <f t="shared" si="15"/>
        <v>1800</v>
      </c>
      <c r="AF19" s="44">
        <f t="shared" si="16"/>
        <v>2443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1600</v>
      </c>
      <c r="H20" s="76">
        <v>50</v>
      </c>
      <c r="I20" s="76">
        <v>1550</v>
      </c>
      <c r="J20" s="76">
        <v>1000</v>
      </c>
      <c r="K20" s="41">
        <v>3.1</v>
      </c>
      <c r="L20" s="44">
        <f t="shared" si="2"/>
        <v>3100</v>
      </c>
      <c r="M20" s="45">
        <f t="shared" si="3"/>
        <v>4700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1600</v>
      </c>
      <c r="AB20" s="44">
        <f t="shared" si="12"/>
        <v>50</v>
      </c>
      <c r="AC20" s="44">
        <f t="shared" si="13"/>
        <v>1550</v>
      </c>
      <c r="AD20" s="44">
        <f t="shared" si="14"/>
        <v>1000</v>
      </c>
      <c r="AE20" s="44">
        <f t="shared" si="15"/>
        <v>3100</v>
      </c>
      <c r="AF20" s="44">
        <f t="shared" si="16"/>
        <v>4700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3100</v>
      </c>
      <c r="H23" s="76">
        <v>600</v>
      </c>
      <c r="I23" s="76">
        <v>2500</v>
      </c>
      <c r="J23" s="76">
        <v>2050</v>
      </c>
      <c r="K23" s="41">
        <v>2.9</v>
      </c>
      <c r="L23" s="44">
        <f t="shared" si="2"/>
        <v>5945</v>
      </c>
      <c r="M23" s="45">
        <f t="shared" si="3"/>
        <v>9045</v>
      </c>
      <c r="N23" s="82">
        <v>0</v>
      </c>
      <c r="O23" s="77">
        <v>0</v>
      </c>
      <c r="P23" s="3">
        <f t="shared" si="4"/>
        <v>0</v>
      </c>
      <c r="Q23" s="38">
        <f t="shared" si="5"/>
        <v>1310</v>
      </c>
      <c r="R23" s="76">
        <v>360</v>
      </c>
      <c r="S23" s="76">
        <v>950</v>
      </c>
      <c r="T23" s="76">
        <v>1300</v>
      </c>
      <c r="U23" s="41">
        <v>2.9</v>
      </c>
      <c r="V23" s="44">
        <f t="shared" si="6"/>
        <v>3770</v>
      </c>
      <c r="W23" s="85">
        <f t="shared" si="7"/>
        <v>5080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4410</v>
      </c>
      <c r="AB23" s="44">
        <f t="shared" si="12"/>
        <v>960</v>
      </c>
      <c r="AC23" s="44">
        <f t="shared" si="13"/>
        <v>3450</v>
      </c>
      <c r="AD23" s="44">
        <f t="shared" si="14"/>
        <v>3350</v>
      </c>
      <c r="AE23" s="44">
        <f t="shared" si="15"/>
        <v>9715</v>
      </c>
      <c r="AF23" s="44">
        <f t="shared" si="16"/>
        <v>14125</v>
      </c>
      <c r="AG23" s="107">
        <v>4600</v>
      </c>
      <c r="AH23" s="108">
        <f t="shared" si="17"/>
        <v>3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1050</v>
      </c>
      <c r="H26" s="76">
        <v>300</v>
      </c>
      <c r="I26" s="76">
        <v>750</v>
      </c>
      <c r="J26" s="76">
        <v>1200</v>
      </c>
      <c r="K26" s="41">
        <v>2.5</v>
      </c>
      <c r="L26" s="44">
        <f t="shared" si="2"/>
        <v>3000</v>
      </c>
      <c r="M26" s="45">
        <f t="shared" si="3"/>
        <v>4050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1050</v>
      </c>
      <c r="AB26" s="44">
        <f t="shared" si="12"/>
        <v>300</v>
      </c>
      <c r="AC26" s="44">
        <f t="shared" si="13"/>
        <v>750</v>
      </c>
      <c r="AD26" s="44">
        <f t="shared" si="14"/>
        <v>1200</v>
      </c>
      <c r="AE26" s="44">
        <f t="shared" si="15"/>
        <v>3000</v>
      </c>
      <c r="AF26" s="44">
        <f t="shared" si="16"/>
        <v>4050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20</v>
      </c>
      <c r="E28" s="77">
        <v>0</v>
      </c>
      <c r="F28" s="3">
        <f t="shared" si="0"/>
        <v>20</v>
      </c>
      <c r="G28" s="38">
        <f t="shared" si="1"/>
        <v>1950</v>
      </c>
      <c r="H28" s="76">
        <v>700</v>
      </c>
      <c r="I28" s="76">
        <v>1250</v>
      </c>
      <c r="J28" s="76">
        <v>1200</v>
      </c>
      <c r="K28" s="42">
        <v>4.0999999999999996</v>
      </c>
      <c r="L28" s="44">
        <f t="shared" si="2"/>
        <v>4920</v>
      </c>
      <c r="M28" s="45">
        <f t="shared" si="3"/>
        <v>6890</v>
      </c>
      <c r="N28" s="82">
        <v>0</v>
      </c>
      <c r="O28" s="77">
        <v>0</v>
      </c>
      <c r="P28" s="3">
        <f t="shared" si="4"/>
        <v>0</v>
      </c>
      <c r="Q28" s="38">
        <f t="shared" si="5"/>
        <v>900</v>
      </c>
      <c r="R28" s="76">
        <v>300</v>
      </c>
      <c r="S28" s="76">
        <v>600</v>
      </c>
      <c r="T28" s="76">
        <v>1200</v>
      </c>
      <c r="U28" s="42">
        <v>4.0999999999999996</v>
      </c>
      <c r="V28" s="44">
        <f t="shared" si="6"/>
        <v>4920</v>
      </c>
      <c r="W28" s="85">
        <f t="shared" si="7"/>
        <v>5820</v>
      </c>
      <c r="X28" s="43">
        <f t="shared" si="8"/>
        <v>20</v>
      </c>
      <c r="Y28" s="44">
        <f t="shared" si="9"/>
        <v>0</v>
      </c>
      <c r="Z28" s="44">
        <f t="shared" si="10"/>
        <v>20</v>
      </c>
      <c r="AA28" s="44">
        <f t="shared" si="11"/>
        <v>2850</v>
      </c>
      <c r="AB28" s="44">
        <f t="shared" si="12"/>
        <v>1000</v>
      </c>
      <c r="AC28" s="44">
        <f t="shared" si="13"/>
        <v>1850</v>
      </c>
      <c r="AD28" s="44">
        <f t="shared" si="14"/>
        <v>2400</v>
      </c>
      <c r="AE28" s="44">
        <f t="shared" si="15"/>
        <v>9840</v>
      </c>
      <c r="AF28" s="44">
        <f t="shared" si="16"/>
        <v>12710</v>
      </c>
      <c r="AG28" s="107">
        <v>4910</v>
      </c>
      <c r="AH28" s="108">
        <f t="shared" si="17"/>
        <v>3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20</v>
      </c>
      <c r="E30" s="77">
        <v>0</v>
      </c>
      <c r="F30" s="3">
        <f t="shared" si="0"/>
        <v>20</v>
      </c>
      <c r="G30" s="38">
        <f t="shared" si="1"/>
        <v>2900</v>
      </c>
      <c r="H30" s="76">
        <v>700</v>
      </c>
      <c r="I30" s="76">
        <v>2200</v>
      </c>
      <c r="J30" s="76">
        <v>1150</v>
      </c>
      <c r="K30" s="42">
        <v>3.8</v>
      </c>
      <c r="L30" s="44">
        <f t="shared" si="2"/>
        <v>4370</v>
      </c>
      <c r="M30" s="45">
        <f t="shared" si="3"/>
        <v>7290</v>
      </c>
      <c r="N30" s="82">
        <v>0</v>
      </c>
      <c r="O30" s="77">
        <v>0</v>
      </c>
      <c r="P30" s="3">
        <f t="shared" si="4"/>
        <v>0</v>
      </c>
      <c r="Q30" s="38">
        <f t="shared" si="5"/>
        <v>1100</v>
      </c>
      <c r="R30" s="76">
        <v>500</v>
      </c>
      <c r="S30" s="76">
        <v>600</v>
      </c>
      <c r="T30" s="76">
        <v>1350</v>
      </c>
      <c r="U30" s="42">
        <v>3.8</v>
      </c>
      <c r="V30" s="44">
        <f t="shared" si="6"/>
        <v>5130</v>
      </c>
      <c r="W30" s="85">
        <f t="shared" si="7"/>
        <v>6230</v>
      </c>
      <c r="X30" s="43">
        <f t="shared" si="8"/>
        <v>20</v>
      </c>
      <c r="Y30" s="44">
        <f t="shared" si="9"/>
        <v>0</v>
      </c>
      <c r="Z30" s="44">
        <f t="shared" si="10"/>
        <v>20</v>
      </c>
      <c r="AA30" s="44">
        <f t="shared" si="11"/>
        <v>4000</v>
      </c>
      <c r="AB30" s="44">
        <f t="shared" si="12"/>
        <v>1200</v>
      </c>
      <c r="AC30" s="44">
        <f t="shared" si="13"/>
        <v>2800</v>
      </c>
      <c r="AD30" s="44">
        <f t="shared" si="14"/>
        <v>2500</v>
      </c>
      <c r="AE30" s="44">
        <f t="shared" si="15"/>
        <v>9500</v>
      </c>
      <c r="AF30" s="44">
        <f t="shared" si="16"/>
        <v>13520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720</v>
      </c>
      <c r="O31" s="77">
        <v>2120</v>
      </c>
      <c r="P31" s="3">
        <f t="shared" si="4"/>
        <v>2840</v>
      </c>
      <c r="Q31" s="38">
        <f t="shared" si="5"/>
        <v>17460</v>
      </c>
      <c r="R31" s="76">
        <v>11720</v>
      </c>
      <c r="S31" s="94">
        <v>5740</v>
      </c>
      <c r="T31" s="94">
        <v>10780</v>
      </c>
      <c r="U31" s="41">
        <v>2.8</v>
      </c>
      <c r="V31" s="44">
        <f t="shared" si="6"/>
        <v>30184</v>
      </c>
      <c r="W31" s="85">
        <f t="shared" si="7"/>
        <v>50484</v>
      </c>
      <c r="X31" s="43">
        <f t="shared" si="8"/>
        <v>720</v>
      </c>
      <c r="Y31" s="44">
        <f t="shared" si="9"/>
        <v>2120</v>
      </c>
      <c r="Z31" s="44">
        <f t="shared" si="10"/>
        <v>2840</v>
      </c>
      <c r="AA31" s="44">
        <f t="shared" si="11"/>
        <v>17460</v>
      </c>
      <c r="AB31" s="44">
        <f t="shared" si="12"/>
        <v>11720</v>
      </c>
      <c r="AC31" s="44">
        <f t="shared" si="13"/>
        <v>5740</v>
      </c>
      <c r="AD31" s="44">
        <f t="shared" si="14"/>
        <v>10780</v>
      </c>
      <c r="AE31" s="44">
        <f t="shared" si="15"/>
        <v>30184</v>
      </c>
      <c r="AF31" s="44">
        <f t="shared" si="16"/>
        <v>50484</v>
      </c>
      <c r="AG31" s="107">
        <v>3200</v>
      </c>
      <c r="AH31" s="108">
        <f t="shared" si="17"/>
        <v>16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155</v>
      </c>
      <c r="H32" s="76">
        <v>5</v>
      </c>
      <c r="I32" s="76">
        <v>150</v>
      </c>
      <c r="J32" s="76">
        <v>300</v>
      </c>
      <c r="K32" s="41">
        <v>2.5</v>
      </c>
      <c r="L32" s="44">
        <f t="shared" si="2"/>
        <v>750</v>
      </c>
      <c r="M32" s="45">
        <f t="shared" si="3"/>
        <v>905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155</v>
      </c>
      <c r="AB32" s="44">
        <f t="shared" si="12"/>
        <v>5</v>
      </c>
      <c r="AC32" s="44">
        <f t="shared" si="13"/>
        <v>150</v>
      </c>
      <c r="AD32" s="44">
        <f t="shared" si="14"/>
        <v>300</v>
      </c>
      <c r="AE32" s="44">
        <f t="shared" si="15"/>
        <v>750</v>
      </c>
      <c r="AF32" s="44">
        <f t="shared" si="16"/>
        <v>905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893</v>
      </c>
      <c r="H35" s="76">
        <v>200</v>
      </c>
      <c r="I35" s="94">
        <v>693</v>
      </c>
      <c r="J35" s="94">
        <v>600</v>
      </c>
      <c r="K35" s="41">
        <v>2</v>
      </c>
      <c r="L35" s="44">
        <f t="shared" si="2"/>
        <v>1200</v>
      </c>
      <c r="M35" s="45">
        <f t="shared" si="3"/>
        <v>2093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893</v>
      </c>
      <c r="AB35" s="44">
        <f t="shared" si="12"/>
        <v>200</v>
      </c>
      <c r="AC35" s="44">
        <f t="shared" si="13"/>
        <v>693</v>
      </c>
      <c r="AD35" s="44">
        <f t="shared" si="14"/>
        <v>600</v>
      </c>
      <c r="AE35" s="44">
        <f t="shared" si="15"/>
        <v>1200</v>
      </c>
      <c r="AF35" s="44">
        <f t="shared" si="16"/>
        <v>2093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1077</v>
      </c>
      <c r="E37" s="5">
        <v>4520</v>
      </c>
      <c r="F37" s="75">
        <f t="shared" si="0"/>
        <v>5597</v>
      </c>
      <c r="G37" s="38">
        <f t="shared" si="1"/>
        <v>27887</v>
      </c>
      <c r="H37" s="5">
        <v>16246</v>
      </c>
      <c r="I37" s="5">
        <v>11641</v>
      </c>
      <c r="J37" s="5">
        <v>12767</v>
      </c>
      <c r="K37" s="41">
        <v>2.7</v>
      </c>
      <c r="L37" s="44">
        <f t="shared" si="2"/>
        <v>34471</v>
      </c>
      <c r="M37" s="45">
        <f t="shared" si="3"/>
        <v>67955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1077</v>
      </c>
      <c r="Y37" s="44">
        <f t="shared" si="9"/>
        <v>4520</v>
      </c>
      <c r="Z37" s="44">
        <f t="shared" si="10"/>
        <v>5597</v>
      </c>
      <c r="AA37" s="44">
        <f t="shared" si="11"/>
        <v>27887</v>
      </c>
      <c r="AB37" s="44">
        <f t="shared" si="12"/>
        <v>16246</v>
      </c>
      <c r="AC37" s="44">
        <f t="shared" si="13"/>
        <v>11641</v>
      </c>
      <c r="AD37" s="44">
        <f t="shared" si="14"/>
        <v>12767</v>
      </c>
      <c r="AE37" s="44">
        <f t="shared" si="15"/>
        <v>34471</v>
      </c>
      <c r="AF37" s="44">
        <f t="shared" si="16"/>
        <v>67955</v>
      </c>
      <c r="AG37" s="107">
        <v>4670</v>
      </c>
      <c r="AH37" s="108">
        <f t="shared" si="17"/>
        <v>15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2150</v>
      </c>
      <c r="H40" s="76">
        <v>350</v>
      </c>
      <c r="I40" s="76">
        <v>1800</v>
      </c>
      <c r="J40" s="76">
        <v>2250</v>
      </c>
      <c r="K40" s="41">
        <v>2.6</v>
      </c>
      <c r="L40" s="44">
        <f t="shared" si="2"/>
        <v>5850</v>
      </c>
      <c r="M40" s="45">
        <f t="shared" si="3"/>
        <v>8000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2150</v>
      </c>
      <c r="AB40" s="44">
        <f t="shared" si="12"/>
        <v>350</v>
      </c>
      <c r="AC40" s="44">
        <f t="shared" si="13"/>
        <v>1800</v>
      </c>
      <c r="AD40" s="44">
        <f t="shared" si="14"/>
        <v>2250</v>
      </c>
      <c r="AE40" s="44">
        <f t="shared" si="15"/>
        <v>5850</v>
      </c>
      <c r="AF40" s="44">
        <f t="shared" si="16"/>
        <v>8000</v>
      </c>
      <c r="AG40" s="107">
        <v>4211</v>
      </c>
      <c r="AH40" s="108">
        <f t="shared" si="17"/>
        <v>2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4000</v>
      </c>
      <c r="H42" s="76">
        <v>1500</v>
      </c>
      <c r="I42" s="76">
        <v>2500</v>
      </c>
      <c r="J42" s="76">
        <v>2400</v>
      </c>
      <c r="K42" s="41">
        <v>3</v>
      </c>
      <c r="L42" s="44">
        <f t="shared" si="2"/>
        <v>7200</v>
      </c>
      <c r="M42" s="45">
        <f t="shared" si="3"/>
        <v>11200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4000</v>
      </c>
      <c r="AB42" s="44">
        <f t="shared" si="12"/>
        <v>1500</v>
      </c>
      <c r="AC42" s="44">
        <f t="shared" si="13"/>
        <v>2500</v>
      </c>
      <c r="AD42" s="44">
        <f t="shared" si="14"/>
        <v>2400</v>
      </c>
      <c r="AE42" s="44">
        <f t="shared" si="15"/>
        <v>7200</v>
      </c>
      <c r="AF42" s="44">
        <f t="shared" si="16"/>
        <v>11200</v>
      </c>
      <c r="AG42" s="107">
        <v>4900</v>
      </c>
      <c r="AH42" s="108">
        <f t="shared" si="17"/>
        <v>2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1400</v>
      </c>
      <c r="R43" s="76">
        <v>800</v>
      </c>
      <c r="S43" s="76">
        <v>600</v>
      </c>
      <c r="T43" s="76">
        <v>1400</v>
      </c>
      <c r="U43" s="41">
        <v>3</v>
      </c>
      <c r="V43" s="44">
        <f t="shared" si="6"/>
        <v>4200</v>
      </c>
      <c r="W43" s="85">
        <f t="shared" si="7"/>
        <v>5600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1400</v>
      </c>
      <c r="AB43" s="44">
        <f t="shared" si="12"/>
        <v>800</v>
      </c>
      <c r="AC43" s="44">
        <f t="shared" si="13"/>
        <v>600</v>
      </c>
      <c r="AD43" s="44">
        <f t="shared" si="14"/>
        <v>1400</v>
      </c>
      <c r="AE43" s="44">
        <f t="shared" si="15"/>
        <v>4200</v>
      </c>
      <c r="AF43" s="44">
        <f t="shared" si="16"/>
        <v>5600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3450</v>
      </c>
      <c r="H45" s="76">
        <v>100</v>
      </c>
      <c r="I45" s="76">
        <v>3350</v>
      </c>
      <c r="J45" s="76">
        <v>2100</v>
      </c>
      <c r="K45" s="41">
        <v>2.5</v>
      </c>
      <c r="L45" s="44">
        <f t="shared" si="2"/>
        <v>5250</v>
      </c>
      <c r="M45" s="45">
        <f t="shared" si="3"/>
        <v>8700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3450</v>
      </c>
      <c r="AB45" s="44">
        <f t="shared" si="12"/>
        <v>100</v>
      </c>
      <c r="AC45" s="44">
        <f t="shared" si="13"/>
        <v>3350</v>
      </c>
      <c r="AD45" s="44">
        <f t="shared" si="14"/>
        <v>2100</v>
      </c>
      <c r="AE45" s="44">
        <f t="shared" si="15"/>
        <v>5250</v>
      </c>
      <c r="AF45" s="44">
        <f t="shared" si="16"/>
        <v>8700</v>
      </c>
      <c r="AG45" s="107">
        <v>3869</v>
      </c>
      <c r="AH45" s="108">
        <f t="shared" si="17"/>
        <v>2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550</v>
      </c>
      <c r="R46" s="76">
        <v>100</v>
      </c>
      <c r="S46" s="76">
        <v>450</v>
      </c>
      <c r="T46" s="76">
        <v>1300</v>
      </c>
      <c r="U46" s="41">
        <v>2.5</v>
      </c>
      <c r="V46" s="44">
        <f t="shared" si="6"/>
        <v>3250</v>
      </c>
      <c r="W46" s="85">
        <f t="shared" si="7"/>
        <v>3800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550</v>
      </c>
      <c r="AB46" s="44">
        <f t="shared" si="12"/>
        <v>100</v>
      </c>
      <c r="AC46" s="44">
        <f t="shared" si="13"/>
        <v>450</v>
      </c>
      <c r="AD46" s="44">
        <f t="shared" si="14"/>
        <v>1300</v>
      </c>
      <c r="AE46" s="44">
        <f t="shared" si="15"/>
        <v>3250</v>
      </c>
      <c r="AF46" s="44">
        <f t="shared" si="16"/>
        <v>3800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10</v>
      </c>
      <c r="E47" s="77">
        <v>0</v>
      </c>
      <c r="F47" s="3">
        <f t="shared" si="0"/>
        <v>10</v>
      </c>
      <c r="G47" s="38">
        <f t="shared" si="1"/>
        <v>2020</v>
      </c>
      <c r="H47" s="76">
        <v>1850</v>
      </c>
      <c r="I47" s="76">
        <v>170</v>
      </c>
      <c r="J47" s="76">
        <v>0</v>
      </c>
      <c r="K47" s="41">
        <v>2</v>
      </c>
      <c r="L47" s="44">
        <f t="shared" si="2"/>
        <v>0</v>
      </c>
      <c r="M47" s="45">
        <f t="shared" si="3"/>
        <v>2030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10</v>
      </c>
      <c r="Y47" s="44">
        <f t="shared" si="9"/>
        <v>0</v>
      </c>
      <c r="Z47" s="44">
        <f t="shared" si="10"/>
        <v>10</v>
      </c>
      <c r="AA47" s="44">
        <f t="shared" si="11"/>
        <v>2020</v>
      </c>
      <c r="AB47" s="44">
        <f t="shared" si="12"/>
        <v>1850</v>
      </c>
      <c r="AC47" s="44">
        <f t="shared" si="13"/>
        <v>170</v>
      </c>
      <c r="AD47" s="44">
        <f t="shared" si="14"/>
        <v>0</v>
      </c>
      <c r="AE47" s="44">
        <f t="shared" si="15"/>
        <v>0</v>
      </c>
      <c r="AF47" s="44">
        <f t="shared" si="16"/>
        <v>2030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595</v>
      </c>
      <c r="E48" s="77">
        <v>6595</v>
      </c>
      <c r="F48" s="3">
        <f t="shared" si="0"/>
        <v>7190</v>
      </c>
      <c r="G48" s="38">
        <f t="shared" si="1"/>
        <v>3750</v>
      </c>
      <c r="H48" s="76">
        <v>850</v>
      </c>
      <c r="I48" s="76">
        <v>2900</v>
      </c>
      <c r="J48" s="76">
        <v>7184</v>
      </c>
      <c r="K48" s="41">
        <v>2</v>
      </c>
      <c r="L48" s="44">
        <f t="shared" si="2"/>
        <v>14368</v>
      </c>
      <c r="M48" s="45">
        <f t="shared" si="3"/>
        <v>25308</v>
      </c>
      <c r="N48" s="82">
        <v>265</v>
      </c>
      <c r="O48" s="77">
        <v>1085</v>
      </c>
      <c r="P48" s="3">
        <f t="shared" si="4"/>
        <v>1350</v>
      </c>
      <c r="Q48" s="38">
        <f t="shared" si="5"/>
        <v>2684</v>
      </c>
      <c r="R48" s="76">
        <v>884</v>
      </c>
      <c r="S48" s="76">
        <v>1800</v>
      </c>
      <c r="T48" s="76">
        <v>4000</v>
      </c>
      <c r="U48" s="41">
        <v>2</v>
      </c>
      <c r="V48" s="44">
        <f t="shared" si="6"/>
        <v>8000</v>
      </c>
      <c r="W48" s="85">
        <f t="shared" si="7"/>
        <v>12034</v>
      </c>
      <c r="X48" s="43">
        <f t="shared" si="8"/>
        <v>860</v>
      </c>
      <c r="Y48" s="44">
        <f t="shared" si="9"/>
        <v>7680</v>
      </c>
      <c r="Z48" s="44">
        <f t="shared" si="10"/>
        <v>8540</v>
      </c>
      <c r="AA48" s="44">
        <f t="shared" si="11"/>
        <v>6434</v>
      </c>
      <c r="AB48" s="44">
        <f t="shared" si="12"/>
        <v>1734</v>
      </c>
      <c r="AC48" s="44">
        <f t="shared" si="13"/>
        <v>4700</v>
      </c>
      <c r="AD48" s="44">
        <f t="shared" si="14"/>
        <v>11184</v>
      </c>
      <c r="AE48" s="44">
        <f t="shared" si="15"/>
        <v>22368</v>
      </c>
      <c r="AF48" s="44">
        <f t="shared" si="16"/>
        <v>37342</v>
      </c>
      <c r="AG48" s="107">
        <v>4300</v>
      </c>
      <c r="AH48" s="108">
        <f t="shared" si="17"/>
        <v>9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2157</v>
      </c>
      <c r="E51" s="91">
        <f t="shared" si="18"/>
        <v>12215</v>
      </c>
      <c r="F51" s="91">
        <f t="shared" si="18"/>
        <v>14372</v>
      </c>
      <c r="G51" s="91">
        <f t="shared" si="18"/>
        <v>77825</v>
      </c>
      <c r="H51" s="91">
        <f t="shared" si="18"/>
        <v>37451</v>
      </c>
      <c r="I51" s="91">
        <f t="shared" si="18"/>
        <v>40374</v>
      </c>
      <c r="J51" s="91">
        <f t="shared" si="18"/>
        <v>49451</v>
      </c>
      <c r="K51" s="49">
        <f>ROUND(L51/J51,0)</f>
        <v>3</v>
      </c>
      <c r="L51" s="91">
        <f t="shared" ref="L51:Q51" si="19">SUM(L10:L50)</f>
        <v>140779</v>
      </c>
      <c r="M51" s="91">
        <f t="shared" si="19"/>
        <v>232976</v>
      </c>
      <c r="N51" s="91">
        <f t="shared" si="19"/>
        <v>995</v>
      </c>
      <c r="O51" s="91">
        <f t="shared" si="19"/>
        <v>3255</v>
      </c>
      <c r="P51" s="91">
        <f t="shared" si="19"/>
        <v>4250</v>
      </c>
      <c r="Q51" s="91">
        <f t="shared" si="19"/>
        <v>27909</v>
      </c>
      <c r="R51" s="91">
        <f t="shared" ref="R51" si="20">SUM(R10:R50)</f>
        <v>15576</v>
      </c>
      <c r="S51" s="91">
        <f t="shared" ref="S51:AH51" si="21">SUM(S10:S50)</f>
        <v>12333</v>
      </c>
      <c r="T51" s="91">
        <f t="shared" si="21"/>
        <v>23370</v>
      </c>
      <c r="U51" s="49">
        <f t="shared" si="21"/>
        <v>102.6</v>
      </c>
      <c r="V51" s="91">
        <f t="shared" si="21"/>
        <v>65700</v>
      </c>
      <c r="W51" s="91">
        <f t="shared" si="21"/>
        <v>97859</v>
      </c>
      <c r="X51" s="91">
        <f t="shared" si="21"/>
        <v>3152</v>
      </c>
      <c r="Y51" s="91">
        <f t="shared" si="21"/>
        <v>15470</v>
      </c>
      <c r="Z51" s="91">
        <f t="shared" si="21"/>
        <v>18622</v>
      </c>
      <c r="AA51" s="91">
        <f t="shared" si="21"/>
        <v>105734</v>
      </c>
      <c r="AB51" s="91">
        <f t="shared" si="21"/>
        <v>53027</v>
      </c>
      <c r="AC51" s="91">
        <f t="shared" si="21"/>
        <v>52707</v>
      </c>
      <c r="AD51" s="91">
        <f t="shared" si="21"/>
        <v>72821</v>
      </c>
      <c r="AE51" s="91">
        <f t="shared" si="21"/>
        <v>206479</v>
      </c>
      <c r="AF51" s="91">
        <f t="shared" si="21"/>
        <v>330835</v>
      </c>
      <c r="AG51" s="91">
        <f t="shared" si="21"/>
        <v>155134</v>
      </c>
      <c r="AH51" s="91">
        <f t="shared" si="21"/>
        <v>77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7900</v>
      </c>
      <c r="H10" s="76">
        <v>3900</v>
      </c>
      <c r="I10" s="76">
        <v>4000</v>
      </c>
      <c r="J10" s="76">
        <v>7800</v>
      </c>
      <c r="K10" s="37">
        <v>3.8</v>
      </c>
      <c r="L10" s="38">
        <f t="shared" ref="L10:L50" si="2">ROUND(J10*K10,0)</f>
        <v>29640</v>
      </c>
      <c r="M10" s="39">
        <f t="shared" ref="M10:M50" si="3">F10+G10+L10</f>
        <v>37540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612</v>
      </c>
      <c r="R10" s="76">
        <v>412</v>
      </c>
      <c r="S10" s="76">
        <v>200</v>
      </c>
      <c r="T10" s="76">
        <v>180</v>
      </c>
      <c r="U10" s="37">
        <v>3.8</v>
      </c>
      <c r="V10" s="38">
        <f t="shared" ref="V10:V50" si="6">ROUND(T10*U10,0)</f>
        <v>684</v>
      </c>
      <c r="W10" s="69">
        <f t="shared" ref="W10:W50" si="7">P10+Q10+V10</f>
        <v>1296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8512</v>
      </c>
      <c r="AB10" s="38">
        <f t="shared" ref="AB10:AB50" si="12">H10+R10</f>
        <v>4312</v>
      </c>
      <c r="AC10" s="38">
        <f t="shared" ref="AC10:AC50" si="13">I10+S10</f>
        <v>4200</v>
      </c>
      <c r="AD10" s="38">
        <f t="shared" ref="AD10:AD50" si="14">J10+T10</f>
        <v>7980</v>
      </c>
      <c r="AE10" s="38">
        <f t="shared" ref="AE10:AE50" si="15">L10+V10</f>
        <v>30324</v>
      </c>
      <c r="AF10" s="38">
        <f t="shared" ref="AF10:AF50" si="16">M10+W10</f>
        <v>38836</v>
      </c>
      <c r="AG10" s="105">
        <v>5282</v>
      </c>
      <c r="AH10">
        <f t="shared" ref="AH10:AH50" si="17">IFERROR(ROUND(AF10/AG10,0),"")</f>
        <v>7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435</v>
      </c>
      <c r="E12" s="77">
        <v>1100</v>
      </c>
      <c r="F12" s="3">
        <f t="shared" si="0"/>
        <v>1535</v>
      </c>
      <c r="G12" s="38">
        <f t="shared" si="1"/>
        <v>5750</v>
      </c>
      <c r="H12" s="76">
        <v>3200</v>
      </c>
      <c r="I12" s="76">
        <v>2550</v>
      </c>
      <c r="J12" s="76">
        <v>3250</v>
      </c>
      <c r="K12" s="41">
        <v>2.5</v>
      </c>
      <c r="L12" s="44">
        <f t="shared" si="2"/>
        <v>8125</v>
      </c>
      <c r="M12" s="45">
        <f t="shared" si="3"/>
        <v>15410</v>
      </c>
      <c r="N12" s="82">
        <v>10</v>
      </c>
      <c r="O12" s="77">
        <v>50</v>
      </c>
      <c r="P12" s="3">
        <f t="shared" si="4"/>
        <v>60</v>
      </c>
      <c r="Q12" s="38">
        <f t="shared" si="5"/>
        <v>700</v>
      </c>
      <c r="R12" s="76">
        <v>200</v>
      </c>
      <c r="S12" s="76">
        <v>500</v>
      </c>
      <c r="T12" s="76">
        <v>1000</v>
      </c>
      <c r="U12" s="41">
        <v>2.5</v>
      </c>
      <c r="V12" s="44">
        <f t="shared" si="6"/>
        <v>2500</v>
      </c>
      <c r="W12" s="85">
        <f t="shared" si="7"/>
        <v>3260</v>
      </c>
      <c r="X12" s="43">
        <f t="shared" si="8"/>
        <v>445</v>
      </c>
      <c r="Y12" s="44">
        <f t="shared" si="9"/>
        <v>1150</v>
      </c>
      <c r="Z12" s="44">
        <f t="shared" si="10"/>
        <v>1595</v>
      </c>
      <c r="AA12" s="44">
        <f t="shared" si="11"/>
        <v>6450</v>
      </c>
      <c r="AB12" s="44">
        <f t="shared" si="12"/>
        <v>3400</v>
      </c>
      <c r="AC12" s="44">
        <f t="shared" si="13"/>
        <v>3050</v>
      </c>
      <c r="AD12" s="44">
        <f t="shared" si="14"/>
        <v>4250</v>
      </c>
      <c r="AE12" s="44">
        <f t="shared" si="15"/>
        <v>10625</v>
      </c>
      <c r="AF12" s="44">
        <f t="shared" si="16"/>
        <v>18670</v>
      </c>
      <c r="AG12" s="107">
        <v>4670</v>
      </c>
      <c r="AH12">
        <f t="shared" si="17"/>
        <v>4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420</v>
      </c>
      <c r="H13" s="76">
        <v>0</v>
      </c>
      <c r="I13" s="76">
        <v>420</v>
      </c>
      <c r="J13" s="76">
        <v>1700</v>
      </c>
      <c r="K13" s="41">
        <v>2.2000000000000002</v>
      </c>
      <c r="L13" s="44">
        <f t="shared" si="2"/>
        <v>3740</v>
      </c>
      <c r="M13" s="45">
        <f t="shared" si="3"/>
        <v>4160</v>
      </c>
      <c r="N13" s="82">
        <v>0</v>
      </c>
      <c r="O13" s="77">
        <v>0</v>
      </c>
      <c r="P13" s="3">
        <f t="shared" si="4"/>
        <v>0</v>
      </c>
      <c r="Q13" s="38">
        <f t="shared" si="5"/>
        <v>50</v>
      </c>
      <c r="R13" s="76">
        <v>0</v>
      </c>
      <c r="S13" s="76">
        <v>50</v>
      </c>
      <c r="T13" s="76">
        <v>50</v>
      </c>
      <c r="U13" s="41">
        <v>2.2000000000000002</v>
      </c>
      <c r="V13" s="44">
        <f t="shared" si="6"/>
        <v>110</v>
      </c>
      <c r="W13" s="85">
        <f t="shared" si="7"/>
        <v>160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470</v>
      </c>
      <c r="AB13" s="44">
        <f t="shared" si="12"/>
        <v>0</v>
      </c>
      <c r="AC13" s="44">
        <f t="shared" si="13"/>
        <v>470</v>
      </c>
      <c r="AD13" s="44">
        <f t="shared" si="14"/>
        <v>1750</v>
      </c>
      <c r="AE13" s="44">
        <f t="shared" si="15"/>
        <v>3850</v>
      </c>
      <c r="AF13" s="44">
        <f t="shared" si="16"/>
        <v>4320</v>
      </c>
      <c r="AG13" s="107">
        <v>4313</v>
      </c>
      <c r="AH13">
        <f t="shared" si="17"/>
        <v>1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700</v>
      </c>
      <c r="H16" s="76">
        <v>400</v>
      </c>
      <c r="I16" s="76">
        <v>300</v>
      </c>
      <c r="J16" s="76">
        <v>500</v>
      </c>
      <c r="K16" s="41">
        <v>2.7</v>
      </c>
      <c r="L16" s="44">
        <f t="shared" si="2"/>
        <v>1350</v>
      </c>
      <c r="M16" s="45">
        <f t="shared" si="3"/>
        <v>2050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700</v>
      </c>
      <c r="AB16" s="44">
        <f t="shared" si="12"/>
        <v>400</v>
      </c>
      <c r="AC16" s="44">
        <f t="shared" si="13"/>
        <v>300</v>
      </c>
      <c r="AD16" s="44">
        <f t="shared" si="14"/>
        <v>500</v>
      </c>
      <c r="AE16" s="44">
        <f t="shared" si="15"/>
        <v>1350</v>
      </c>
      <c r="AF16" s="44">
        <f t="shared" si="16"/>
        <v>2050</v>
      </c>
      <c r="AG16" s="107">
        <v>3008</v>
      </c>
      <c r="AH16">
        <f t="shared" si="17"/>
        <v>1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1600</v>
      </c>
      <c r="H17" s="76">
        <v>250</v>
      </c>
      <c r="I17" s="76">
        <v>1350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7900</v>
      </c>
      <c r="N17" s="82">
        <v>0</v>
      </c>
      <c r="O17" s="77">
        <v>0</v>
      </c>
      <c r="P17" s="3">
        <f t="shared" si="4"/>
        <v>0</v>
      </c>
      <c r="Q17" s="38">
        <f t="shared" si="5"/>
        <v>850</v>
      </c>
      <c r="R17" s="76">
        <v>250</v>
      </c>
      <c r="S17" s="76">
        <v>600</v>
      </c>
      <c r="T17" s="76">
        <v>560</v>
      </c>
      <c r="U17" s="42">
        <v>4.2</v>
      </c>
      <c r="V17" s="44">
        <f t="shared" si="6"/>
        <v>2352</v>
      </c>
      <c r="W17" s="85">
        <f t="shared" si="7"/>
        <v>3202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2450</v>
      </c>
      <c r="AB17" s="44">
        <f t="shared" si="12"/>
        <v>500</v>
      </c>
      <c r="AC17" s="44">
        <f t="shared" si="13"/>
        <v>1950</v>
      </c>
      <c r="AD17" s="44">
        <f t="shared" si="14"/>
        <v>2060</v>
      </c>
      <c r="AE17" s="44">
        <f t="shared" si="15"/>
        <v>8652</v>
      </c>
      <c r="AF17" s="44">
        <f t="shared" si="16"/>
        <v>11102</v>
      </c>
      <c r="AG17" s="107">
        <v>5000</v>
      </c>
      <c r="AH17">
        <f t="shared" si="17"/>
        <v>2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350</v>
      </c>
      <c r="H19" s="76">
        <v>50</v>
      </c>
      <c r="I19" s="76">
        <v>300</v>
      </c>
      <c r="J19" s="76">
        <v>500</v>
      </c>
      <c r="K19" s="41">
        <v>2.4</v>
      </c>
      <c r="L19" s="44">
        <f t="shared" si="2"/>
        <v>1200</v>
      </c>
      <c r="M19" s="45">
        <f t="shared" si="3"/>
        <v>1550</v>
      </c>
      <c r="N19" s="82">
        <v>0</v>
      </c>
      <c r="O19" s="77">
        <v>0</v>
      </c>
      <c r="P19" s="3">
        <f t="shared" si="4"/>
        <v>0</v>
      </c>
      <c r="Q19" s="38">
        <f t="shared" si="5"/>
        <v>293</v>
      </c>
      <c r="R19" s="76">
        <v>50</v>
      </c>
      <c r="S19" s="76">
        <v>243</v>
      </c>
      <c r="T19" s="76">
        <v>250</v>
      </c>
      <c r="U19" s="41">
        <v>2.4</v>
      </c>
      <c r="V19" s="44">
        <f t="shared" si="6"/>
        <v>600</v>
      </c>
      <c r="W19" s="85">
        <f t="shared" si="7"/>
        <v>893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643</v>
      </c>
      <c r="AB19" s="44">
        <f t="shared" si="12"/>
        <v>100</v>
      </c>
      <c r="AC19" s="44">
        <f t="shared" si="13"/>
        <v>543</v>
      </c>
      <c r="AD19" s="44">
        <f t="shared" si="14"/>
        <v>750</v>
      </c>
      <c r="AE19" s="44">
        <f t="shared" si="15"/>
        <v>1800</v>
      </c>
      <c r="AF19" s="44">
        <f t="shared" si="16"/>
        <v>2443</v>
      </c>
      <c r="AG19" s="107">
        <v>3439</v>
      </c>
      <c r="AH19">
        <f t="shared" si="17"/>
        <v>1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1600</v>
      </c>
      <c r="H20" s="76">
        <v>50</v>
      </c>
      <c r="I20" s="76">
        <v>1550</v>
      </c>
      <c r="J20" s="76">
        <v>1000</v>
      </c>
      <c r="K20" s="41">
        <v>3.1</v>
      </c>
      <c r="L20" s="44">
        <f t="shared" si="2"/>
        <v>3100</v>
      </c>
      <c r="M20" s="45">
        <f t="shared" si="3"/>
        <v>4700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1600</v>
      </c>
      <c r="AB20" s="44">
        <f t="shared" si="12"/>
        <v>50</v>
      </c>
      <c r="AC20" s="44">
        <f t="shared" si="13"/>
        <v>1550</v>
      </c>
      <c r="AD20" s="44">
        <f t="shared" si="14"/>
        <v>1000</v>
      </c>
      <c r="AE20" s="44">
        <f t="shared" si="15"/>
        <v>3100</v>
      </c>
      <c r="AF20" s="44">
        <f t="shared" si="16"/>
        <v>4700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3100</v>
      </c>
      <c r="H23" s="76">
        <v>600</v>
      </c>
      <c r="I23" s="76">
        <v>2500</v>
      </c>
      <c r="J23" s="76">
        <v>2050</v>
      </c>
      <c r="K23" s="41">
        <v>2.9</v>
      </c>
      <c r="L23" s="44">
        <f t="shared" si="2"/>
        <v>5945</v>
      </c>
      <c r="M23" s="45">
        <f t="shared" si="3"/>
        <v>9045</v>
      </c>
      <c r="N23" s="82">
        <v>0</v>
      </c>
      <c r="O23" s="77">
        <v>0</v>
      </c>
      <c r="P23" s="3">
        <f t="shared" si="4"/>
        <v>0</v>
      </c>
      <c r="Q23" s="38">
        <f t="shared" si="5"/>
        <v>1310</v>
      </c>
      <c r="R23" s="76">
        <v>360</v>
      </c>
      <c r="S23" s="76">
        <v>950</v>
      </c>
      <c r="T23" s="76">
        <v>1300</v>
      </c>
      <c r="U23" s="41">
        <v>2.9</v>
      </c>
      <c r="V23" s="44">
        <f t="shared" si="6"/>
        <v>3770</v>
      </c>
      <c r="W23" s="85">
        <f t="shared" si="7"/>
        <v>5080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4410</v>
      </c>
      <c r="AB23" s="44">
        <f t="shared" si="12"/>
        <v>960</v>
      </c>
      <c r="AC23" s="44">
        <f t="shared" si="13"/>
        <v>3450</v>
      </c>
      <c r="AD23" s="44">
        <f t="shared" si="14"/>
        <v>3350</v>
      </c>
      <c r="AE23" s="44">
        <f t="shared" si="15"/>
        <v>9715</v>
      </c>
      <c r="AF23" s="44">
        <f t="shared" si="16"/>
        <v>14125</v>
      </c>
      <c r="AG23" s="107">
        <v>4600</v>
      </c>
      <c r="AH23">
        <f t="shared" si="17"/>
        <v>3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1050</v>
      </c>
      <c r="H26" s="76">
        <v>300</v>
      </c>
      <c r="I26" s="76">
        <v>750</v>
      </c>
      <c r="J26" s="76">
        <v>1200</v>
      </c>
      <c r="K26" s="41">
        <v>2.5</v>
      </c>
      <c r="L26" s="44">
        <f t="shared" si="2"/>
        <v>3000</v>
      </c>
      <c r="M26" s="45">
        <f t="shared" si="3"/>
        <v>4050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1050</v>
      </c>
      <c r="AB26" s="44">
        <f t="shared" si="12"/>
        <v>300</v>
      </c>
      <c r="AC26" s="44">
        <f t="shared" si="13"/>
        <v>750</v>
      </c>
      <c r="AD26" s="44">
        <f t="shared" si="14"/>
        <v>1200</v>
      </c>
      <c r="AE26" s="44">
        <f t="shared" si="15"/>
        <v>3000</v>
      </c>
      <c r="AF26" s="44">
        <f t="shared" si="16"/>
        <v>4050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20</v>
      </c>
      <c r="E28" s="77">
        <v>0</v>
      </c>
      <c r="F28" s="3">
        <f t="shared" si="0"/>
        <v>20</v>
      </c>
      <c r="G28" s="38">
        <f t="shared" si="1"/>
        <v>1950</v>
      </c>
      <c r="H28" s="76">
        <v>700</v>
      </c>
      <c r="I28" s="76">
        <v>1250</v>
      </c>
      <c r="J28" s="76">
        <v>1200</v>
      </c>
      <c r="K28" s="42">
        <v>4.0999999999999996</v>
      </c>
      <c r="L28" s="44">
        <f t="shared" si="2"/>
        <v>4920</v>
      </c>
      <c r="M28" s="45">
        <f t="shared" si="3"/>
        <v>6890</v>
      </c>
      <c r="N28" s="82">
        <v>0</v>
      </c>
      <c r="O28" s="77">
        <v>0</v>
      </c>
      <c r="P28" s="3">
        <f t="shared" si="4"/>
        <v>0</v>
      </c>
      <c r="Q28" s="38">
        <f t="shared" si="5"/>
        <v>900</v>
      </c>
      <c r="R28" s="76">
        <v>300</v>
      </c>
      <c r="S28" s="76">
        <v>600</v>
      </c>
      <c r="T28" s="76">
        <v>1200</v>
      </c>
      <c r="U28" s="42">
        <v>4.0999999999999996</v>
      </c>
      <c r="V28" s="44">
        <f t="shared" si="6"/>
        <v>4920</v>
      </c>
      <c r="W28" s="85">
        <f t="shared" si="7"/>
        <v>5820</v>
      </c>
      <c r="X28" s="43">
        <f t="shared" si="8"/>
        <v>20</v>
      </c>
      <c r="Y28" s="44">
        <f t="shared" si="9"/>
        <v>0</v>
      </c>
      <c r="Z28" s="44">
        <f t="shared" si="10"/>
        <v>20</v>
      </c>
      <c r="AA28" s="44">
        <f t="shared" si="11"/>
        <v>2850</v>
      </c>
      <c r="AB28" s="44">
        <f t="shared" si="12"/>
        <v>1000</v>
      </c>
      <c r="AC28" s="44">
        <f t="shared" si="13"/>
        <v>1850</v>
      </c>
      <c r="AD28" s="44">
        <f t="shared" si="14"/>
        <v>2400</v>
      </c>
      <c r="AE28" s="44">
        <f t="shared" si="15"/>
        <v>9840</v>
      </c>
      <c r="AF28" s="44">
        <f t="shared" si="16"/>
        <v>12710</v>
      </c>
      <c r="AG28" s="107">
        <v>4910</v>
      </c>
      <c r="AH28">
        <f t="shared" si="17"/>
        <v>3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20</v>
      </c>
      <c r="E30" s="77">
        <v>0</v>
      </c>
      <c r="F30" s="3">
        <f t="shared" si="0"/>
        <v>20</v>
      </c>
      <c r="G30" s="38">
        <f t="shared" si="1"/>
        <v>2900</v>
      </c>
      <c r="H30" s="76">
        <v>700</v>
      </c>
      <c r="I30" s="76">
        <v>2200</v>
      </c>
      <c r="J30" s="76">
        <v>1150</v>
      </c>
      <c r="K30" s="42">
        <v>3.8</v>
      </c>
      <c r="L30" s="44">
        <f t="shared" si="2"/>
        <v>4370</v>
      </c>
      <c r="M30" s="45">
        <f t="shared" si="3"/>
        <v>7290</v>
      </c>
      <c r="N30" s="82">
        <v>0</v>
      </c>
      <c r="O30" s="77">
        <v>0</v>
      </c>
      <c r="P30" s="3">
        <f t="shared" si="4"/>
        <v>0</v>
      </c>
      <c r="Q30" s="38">
        <f t="shared" si="5"/>
        <v>1100</v>
      </c>
      <c r="R30" s="76">
        <v>500</v>
      </c>
      <c r="S30" s="76">
        <v>600</v>
      </c>
      <c r="T30" s="76">
        <v>1350</v>
      </c>
      <c r="U30" s="42">
        <v>3.8</v>
      </c>
      <c r="V30" s="44">
        <f t="shared" si="6"/>
        <v>5130</v>
      </c>
      <c r="W30" s="85">
        <f t="shared" si="7"/>
        <v>6230</v>
      </c>
      <c r="X30" s="43">
        <f t="shared" si="8"/>
        <v>20</v>
      </c>
      <c r="Y30" s="44">
        <f t="shared" si="9"/>
        <v>0</v>
      </c>
      <c r="Z30" s="44">
        <f t="shared" si="10"/>
        <v>20</v>
      </c>
      <c r="AA30" s="44">
        <f t="shared" si="11"/>
        <v>4000</v>
      </c>
      <c r="AB30" s="44">
        <f t="shared" si="12"/>
        <v>1200</v>
      </c>
      <c r="AC30" s="44">
        <f t="shared" si="13"/>
        <v>2800</v>
      </c>
      <c r="AD30" s="44">
        <f t="shared" si="14"/>
        <v>2500</v>
      </c>
      <c r="AE30" s="44">
        <f t="shared" si="15"/>
        <v>9500</v>
      </c>
      <c r="AF30" s="44">
        <f t="shared" si="16"/>
        <v>13520</v>
      </c>
      <c r="AG30" s="107">
        <v>4870</v>
      </c>
      <c r="AH30">
        <f t="shared" si="17"/>
        <v>3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720</v>
      </c>
      <c r="O31" s="77">
        <v>2120</v>
      </c>
      <c r="P31" s="3">
        <f t="shared" si="4"/>
        <v>2840</v>
      </c>
      <c r="Q31" s="38">
        <f t="shared" si="5"/>
        <v>8340</v>
      </c>
      <c r="R31" s="76">
        <v>2600</v>
      </c>
      <c r="S31" s="94">
        <v>5740</v>
      </c>
      <c r="T31" s="94">
        <v>10780</v>
      </c>
      <c r="U31" s="41">
        <v>2.8</v>
      </c>
      <c r="V31" s="44">
        <f t="shared" si="6"/>
        <v>30184</v>
      </c>
      <c r="W31" s="85">
        <f t="shared" si="7"/>
        <v>41364</v>
      </c>
      <c r="X31" s="43">
        <f t="shared" si="8"/>
        <v>720</v>
      </c>
      <c r="Y31" s="44">
        <f t="shared" si="9"/>
        <v>2120</v>
      </c>
      <c r="Z31" s="44">
        <f t="shared" si="10"/>
        <v>2840</v>
      </c>
      <c r="AA31" s="44">
        <f t="shared" si="11"/>
        <v>8340</v>
      </c>
      <c r="AB31" s="44">
        <f t="shared" si="12"/>
        <v>2600</v>
      </c>
      <c r="AC31" s="44">
        <f t="shared" si="13"/>
        <v>5740</v>
      </c>
      <c r="AD31" s="44">
        <f t="shared" si="14"/>
        <v>10780</v>
      </c>
      <c r="AE31" s="44">
        <f t="shared" si="15"/>
        <v>30184</v>
      </c>
      <c r="AF31" s="44">
        <f t="shared" si="16"/>
        <v>41364</v>
      </c>
      <c r="AG31" s="107">
        <v>3200</v>
      </c>
      <c r="AH31">
        <f t="shared" si="17"/>
        <v>13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155</v>
      </c>
      <c r="H32" s="76">
        <v>5</v>
      </c>
      <c r="I32" s="76">
        <v>150</v>
      </c>
      <c r="J32" s="76">
        <v>300</v>
      </c>
      <c r="K32" s="41">
        <v>2.5</v>
      </c>
      <c r="L32" s="44">
        <f t="shared" si="2"/>
        <v>750</v>
      </c>
      <c r="M32" s="45">
        <f t="shared" si="3"/>
        <v>905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155</v>
      </c>
      <c r="AB32" s="44">
        <f t="shared" si="12"/>
        <v>5</v>
      </c>
      <c r="AC32" s="44">
        <f t="shared" si="13"/>
        <v>150</v>
      </c>
      <c r="AD32" s="44">
        <f t="shared" si="14"/>
        <v>300</v>
      </c>
      <c r="AE32" s="44">
        <f t="shared" si="15"/>
        <v>750</v>
      </c>
      <c r="AF32" s="44">
        <f t="shared" si="16"/>
        <v>905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893</v>
      </c>
      <c r="H35" s="76">
        <v>200</v>
      </c>
      <c r="I35" s="94">
        <v>693</v>
      </c>
      <c r="J35" s="94">
        <v>600</v>
      </c>
      <c r="K35" s="41">
        <v>2</v>
      </c>
      <c r="L35" s="44">
        <f t="shared" si="2"/>
        <v>1200</v>
      </c>
      <c r="M35" s="45">
        <f t="shared" si="3"/>
        <v>2093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893</v>
      </c>
      <c r="AB35" s="44">
        <f t="shared" si="12"/>
        <v>200</v>
      </c>
      <c r="AC35" s="44">
        <f t="shared" si="13"/>
        <v>693</v>
      </c>
      <c r="AD35" s="44">
        <f t="shared" si="14"/>
        <v>600</v>
      </c>
      <c r="AE35" s="44">
        <f t="shared" si="15"/>
        <v>1200</v>
      </c>
      <c r="AF35" s="44">
        <f t="shared" si="16"/>
        <v>2093</v>
      </c>
      <c r="AG35" s="107">
        <v>3790</v>
      </c>
      <c r="AH35">
        <f t="shared" si="17"/>
        <v>1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1077</v>
      </c>
      <c r="E37" s="5">
        <v>4520</v>
      </c>
      <c r="F37" s="75">
        <f t="shared" si="0"/>
        <v>5597</v>
      </c>
      <c r="G37" s="38">
        <f t="shared" si="1"/>
        <v>18391</v>
      </c>
      <c r="H37" s="5">
        <v>6750</v>
      </c>
      <c r="I37" s="5">
        <v>11641</v>
      </c>
      <c r="J37" s="5">
        <v>12767</v>
      </c>
      <c r="K37" s="41">
        <v>2.7</v>
      </c>
      <c r="L37" s="44">
        <f t="shared" si="2"/>
        <v>34471</v>
      </c>
      <c r="M37" s="45">
        <f t="shared" si="3"/>
        <v>58459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1077</v>
      </c>
      <c r="Y37" s="44">
        <f t="shared" si="9"/>
        <v>4520</v>
      </c>
      <c r="Z37" s="44">
        <f t="shared" si="10"/>
        <v>5597</v>
      </c>
      <c r="AA37" s="44">
        <f t="shared" si="11"/>
        <v>18391</v>
      </c>
      <c r="AB37" s="44">
        <f t="shared" si="12"/>
        <v>6750</v>
      </c>
      <c r="AC37" s="44">
        <f t="shared" si="13"/>
        <v>11641</v>
      </c>
      <c r="AD37" s="44">
        <f t="shared" si="14"/>
        <v>12767</v>
      </c>
      <c r="AE37" s="44">
        <f t="shared" si="15"/>
        <v>34471</v>
      </c>
      <c r="AF37" s="44">
        <f t="shared" si="16"/>
        <v>58459</v>
      </c>
      <c r="AG37" s="107">
        <v>4670</v>
      </c>
      <c r="AH37">
        <f t="shared" si="17"/>
        <v>13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2150</v>
      </c>
      <c r="H40" s="76">
        <v>350</v>
      </c>
      <c r="I40" s="76">
        <v>1800</v>
      </c>
      <c r="J40" s="76">
        <v>2250</v>
      </c>
      <c r="K40" s="41">
        <v>2.6</v>
      </c>
      <c r="L40" s="44">
        <f t="shared" si="2"/>
        <v>5850</v>
      </c>
      <c r="M40" s="45">
        <f t="shared" si="3"/>
        <v>8000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2150</v>
      </c>
      <c r="AB40" s="44">
        <f t="shared" si="12"/>
        <v>350</v>
      </c>
      <c r="AC40" s="44">
        <f t="shared" si="13"/>
        <v>1800</v>
      </c>
      <c r="AD40" s="44">
        <f t="shared" si="14"/>
        <v>2250</v>
      </c>
      <c r="AE40" s="44">
        <f t="shared" si="15"/>
        <v>5850</v>
      </c>
      <c r="AF40" s="44">
        <f t="shared" si="16"/>
        <v>8000</v>
      </c>
      <c r="AG40" s="107">
        <v>4211</v>
      </c>
      <c r="AH40">
        <f t="shared" si="17"/>
        <v>2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4000</v>
      </c>
      <c r="H42" s="76">
        <v>1500</v>
      </c>
      <c r="I42" s="76">
        <v>2500</v>
      </c>
      <c r="J42" s="76">
        <v>2400</v>
      </c>
      <c r="K42" s="41">
        <v>3</v>
      </c>
      <c r="L42" s="44">
        <f t="shared" si="2"/>
        <v>7200</v>
      </c>
      <c r="M42" s="45">
        <f t="shared" si="3"/>
        <v>11200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4000</v>
      </c>
      <c r="AB42" s="44">
        <f t="shared" si="12"/>
        <v>1500</v>
      </c>
      <c r="AC42" s="44">
        <f t="shared" si="13"/>
        <v>2500</v>
      </c>
      <c r="AD42" s="44">
        <f t="shared" si="14"/>
        <v>2400</v>
      </c>
      <c r="AE42" s="44">
        <f t="shared" si="15"/>
        <v>7200</v>
      </c>
      <c r="AF42" s="44">
        <f t="shared" si="16"/>
        <v>11200</v>
      </c>
      <c r="AG42" s="107">
        <v>4900</v>
      </c>
      <c r="AH42">
        <f t="shared" si="17"/>
        <v>2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1400</v>
      </c>
      <c r="R43" s="76">
        <v>800</v>
      </c>
      <c r="S43" s="76">
        <v>600</v>
      </c>
      <c r="T43" s="76">
        <v>1400</v>
      </c>
      <c r="U43" s="41">
        <v>3</v>
      </c>
      <c r="V43" s="44">
        <f t="shared" si="6"/>
        <v>4200</v>
      </c>
      <c r="W43" s="85">
        <f t="shared" si="7"/>
        <v>5600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1400</v>
      </c>
      <c r="AB43" s="44">
        <f t="shared" si="12"/>
        <v>800</v>
      </c>
      <c r="AC43" s="44">
        <f t="shared" si="13"/>
        <v>600</v>
      </c>
      <c r="AD43" s="44">
        <f t="shared" si="14"/>
        <v>1400</v>
      </c>
      <c r="AE43" s="44">
        <f t="shared" si="15"/>
        <v>4200</v>
      </c>
      <c r="AF43" s="44">
        <f t="shared" si="16"/>
        <v>5600</v>
      </c>
      <c r="AG43" s="107">
        <v>4900</v>
      </c>
      <c r="AH43">
        <f t="shared" si="17"/>
        <v>1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3450</v>
      </c>
      <c r="H45" s="76">
        <v>100</v>
      </c>
      <c r="I45" s="76">
        <v>3350</v>
      </c>
      <c r="J45" s="76">
        <v>2100</v>
      </c>
      <c r="K45" s="41">
        <v>2.5</v>
      </c>
      <c r="L45" s="44">
        <f t="shared" si="2"/>
        <v>5250</v>
      </c>
      <c r="M45" s="45">
        <f t="shared" si="3"/>
        <v>8700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3450</v>
      </c>
      <c r="AB45" s="44">
        <f t="shared" si="12"/>
        <v>100</v>
      </c>
      <c r="AC45" s="44">
        <f t="shared" si="13"/>
        <v>3350</v>
      </c>
      <c r="AD45" s="44">
        <f t="shared" si="14"/>
        <v>2100</v>
      </c>
      <c r="AE45" s="44">
        <f t="shared" si="15"/>
        <v>5250</v>
      </c>
      <c r="AF45" s="44">
        <f t="shared" si="16"/>
        <v>8700</v>
      </c>
      <c r="AG45" s="107">
        <v>3869</v>
      </c>
      <c r="AH45">
        <f t="shared" si="17"/>
        <v>2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550</v>
      </c>
      <c r="R46" s="76">
        <v>100</v>
      </c>
      <c r="S46" s="76">
        <v>450</v>
      </c>
      <c r="T46" s="76">
        <v>1300</v>
      </c>
      <c r="U46" s="41">
        <v>2.5</v>
      </c>
      <c r="V46" s="44">
        <f t="shared" si="6"/>
        <v>3250</v>
      </c>
      <c r="W46" s="85">
        <f t="shared" si="7"/>
        <v>3800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550</v>
      </c>
      <c r="AB46" s="44">
        <f t="shared" si="12"/>
        <v>100</v>
      </c>
      <c r="AC46" s="44">
        <f t="shared" si="13"/>
        <v>450</v>
      </c>
      <c r="AD46" s="44">
        <f t="shared" si="14"/>
        <v>1300</v>
      </c>
      <c r="AE46" s="44">
        <f t="shared" si="15"/>
        <v>3250</v>
      </c>
      <c r="AF46" s="44">
        <f t="shared" si="16"/>
        <v>3800</v>
      </c>
      <c r="AG46" s="107">
        <v>3869</v>
      </c>
      <c r="AH46">
        <f t="shared" si="17"/>
        <v>1</v>
      </c>
    </row>
    <row r="47" spans="1:34">
      <c r="A47" s="100">
        <v>38</v>
      </c>
      <c r="B47" s="100">
        <v>3</v>
      </c>
      <c r="C47" s="81" t="s">
        <v>104</v>
      </c>
      <c r="D47" s="82">
        <v>10</v>
      </c>
      <c r="E47" s="77">
        <v>0</v>
      </c>
      <c r="F47" s="3">
        <f t="shared" si="0"/>
        <v>10</v>
      </c>
      <c r="G47" s="38">
        <f t="shared" si="1"/>
        <v>1230</v>
      </c>
      <c r="H47" s="76">
        <v>1100</v>
      </c>
      <c r="I47" s="76">
        <v>130</v>
      </c>
      <c r="J47" s="76">
        <v>0</v>
      </c>
      <c r="K47" s="41">
        <v>2</v>
      </c>
      <c r="L47" s="44">
        <f t="shared" si="2"/>
        <v>0</v>
      </c>
      <c r="M47" s="45">
        <f t="shared" si="3"/>
        <v>1240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10</v>
      </c>
      <c r="Y47" s="44">
        <f t="shared" si="9"/>
        <v>0</v>
      </c>
      <c r="Z47" s="44">
        <f t="shared" si="10"/>
        <v>10</v>
      </c>
      <c r="AA47" s="44">
        <f t="shared" si="11"/>
        <v>1230</v>
      </c>
      <c r="AB47" s="44">
        <f t="shared" si="12"/>
        <v>1100</v>
      </c>
      <c r="AC47" s="44">
        <f t="shared" si="13"/>
        <v>130</v>
      </c>
      <c r="AD47" s="44">
        <f t="shared" si="14"/>
        <v>0</v>
      </c>
      <c r="AE47" s="44">
        <f t="shared" si="15"/>
        <v>0</v>
      </c>
      <c r="AF47" s="44">
        <f t="shared" si="16"/>
        <v>1240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500</v>
      </c>
      <c r="E48" s="77">
        <v>6500</v>
      </c>
      <c r="F48" s="3">
        <f t="shared" si="0"/>
        <v>7000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7000</v>
      </c>
      <c r="N48" s="82">
        <v>190</v>
      </c>
      <c r="O48" s="77">
        <v>1010</v>
      </c>
      <c r="P48" s="3">
        <f t="shared" si="4"/>
        <v>1200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1200</v>
      </c>
      <c r="X48" s="43">
        <f t="shared" si="8"/>
        <v>690</v>
      </c>
      <c r="Y48" s="44">
        <f t="shared" si="9"/>
        <v>7510</v>
      </c>
      <c r="Z48" s="44">
        <f t="shared" si="10"/>
        <v>8200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8200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2062</v>
      </c>
      <c r="E51" s="91">
        <f t="shared" si="18"/>
        <v>12120</v>
      </c>
      <c r="F51" s="91">
        <f t="shared" si="18"/>
        <v>14182</v>
      </c>
      <c r="G51" s="91">
        <f t="shared" si="18"/>
        <v>57589</v>
      </c>
      <c r="H51" s="91">
        <f t="shared" si="18"/>
        <v>20155</v>
      </c>
      <c r="I51" s="91">
        <f t="shared" si="18"/>
        <v>37434</v>
      </c>
      <c r="J51" s="91">
        <f t="shared" si="18"/>
        <v>42267</v>
      </c>
      <c r="K51" s="49">
        <f>ROUND(L51/J51,0)</f>
        <v>3</v>
      </c>
      <c r="L51" s="91">
        <f t="shared" ref="L51:Q51" si="19">SUM(L10:L50)</f>
        <v>126411</v>
      </c>
      <c r="M51" s="91">
        <f t="shared" si="19"/>
        <v>198182</v>
      </c>
      <c r="N51" s="91">
        <f t="shared" si="19"/>
        <v>920</v>
      </c>
      <c r="O51" s="91">
        <f t="shared" si="19"/>
        <v>3180</v>
      </c>
      <c r="P51" s="91">
        <f t="shared" si="19"/>
        <v>4100</v>
      </c>
      <c r="Q51" s="91">
        <f t="shared" si="19"/>
        <v>16105</v>
      </c>
      <c r="R51" s="91"/>
      <c r="S51" s="91">
        <f t="shared" ref="S51:AH51" si="20">SUM(S10:S50)</f>
        <v>10533</v>
      </c>
      <c r="T51" s="91">
        <f t="shared" si="20"/>
        <v>19370</v>
      </c>
      <c r="U51" s="49">
        <f t="shared" si="20"/>
        <v>102.6</v>
      </c>
      <c r="V51" s="91">
        <f t="shared" si="20"/>
        <v>57700</v>
      </c>
      <c r="W51" s="91">
        <f t="shared" si="20"/>
        <v>77905</v>
      </c>
      <c r="X51" s="91">
        <f t="shared" si="20"/>
        <v>2982</v>
      </c>
      <c r="Y51" s="91">
        <f t="shared" si="20"/>
        <v>15300</v>
      </c>
      <c r="Z51" s="91">
        <f t="shared" si="20"/>
        <v>18282</v>
      </c>
      <c r="AA51" s="91">
        <f t="shared" si="20"/>
        <v>73694</v>
      </c>
      <c r="AB51" s="91">
        <f t="shared" si="20"/>
        <v>25727</v>
      </c>
      <c r="AC51" s="91">
        <f t="shared" si="20"/>
        <v>47967</v>
      </c>
      <c r="AD51" s="91">
        <f t="shared" si="20"/>
        <v>61637</v>
      </c>
      <c r="AE51" s="91">
        <f t="shared" si="20"/>
        <v>184111</v>
      </c>
      <c r="AF51" s="91">
        <f t="shared" si="20"/>
        <v>276087</v>
      </c>
      <c r="AG51" s="91">
        <f t="shared" si="20"/>
        <v>155134</v>
      </c>
      <c r="AH51">
        <f t="shared" si="20"/>
        <v>64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100</v>
      </c>
      <c r="H47" s="76">
        <v>100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100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100</v>
      </c>
      <c r="AB47" s="44">
        <f t="shared" si="12"/>
        <v>100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100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15</v>
      </c>
      <c r="E48" s="77">
        <v>15</v>
      </c>
      <c r="F48" s="3">
        <f t="shared" si="0"/>
        <v>30</v>
      </c>
      <c r="G48" s="38">
        <f t="shared" si="1"/>
        <v>1250</v>
      </c>
      <c r="H48" s="76">
        <v>350</v>
      </c>
      <c r="I48" s="76">
        <v>900</v>
      </c>
      <c r="J48" s="76">
        <v>1000</v>
      </c>
      <c r="K48" s="41">
        <v>2</v>
      </c>
      <c r="L48" s="44">
        <f t="shared" si="2"/>
        <v>2000</v>
      </c>
      <c r="M48" s="45">
        <f t="shared" si="3"/>
        <v>3280</v>
      </c>
      <c r="N48" s="82">
        <v>15</v>
      </c>
      <c r="O48" s="77">
        <v>15</v>
      </c>
      <c r="P48" s="3">
        <f t="shared" si="4"/>
        <v>30</v>
      </c>
      <c r="Q48" s="38">
        <f t="shared" si="5"/>
        <v>950</v>
      </c>
      <c r="R48" s="76">
        <v>350</v>
      </c>
      <c r="S48" s="76">
        <v>600</v>
      </c>
      <c r="T48" s="76">
        <v>500</v>
      </c>
      <c r="U48" s="41">
        <v>2</v>
      </c>
      <c r="V48" s="44">
        <f t="shared" si="6"/>
        <v>1000</v>
      </c>
      <c r="W48" s="85">
        <f t="shared" si="7"/>
        <v>1980</v>
      </c>
      <c r="X48" s="43">
        <f t="shared" si="8"/>
        <v>30</v>
      </c>
      <c r="Y48" s="44">
        <f t="shared" si="9"/>
        <v>30</v>
      </c>
      <c r="Z48" s="44">
        <f t="shared" si="10"/>
        <v>60</v>
      </c>
      <c r="AA48" s="44">
        <f t="shared" si="11"/>
        <v>2200</v>
      </c>
      <c r="AB48" s="44">
        <f t="shared" si="12"/>
        <v>700</v>
      </c>
      <c r="AC48" s="44">
        <f t="shared" si="13"/>
        <v>1500</v>
      </c>
      <c r="AD48" s="44">
        <f t="shared" si="14"/>
        <v>1500</v>
      </c>
      <c r="AE48" s="44">
        <f t="shared" si="15"/>
        <v>3000</v>
      </c>
      <c r="AF48" s="44">
        <f t="shared" si="16"/>
        <v>5260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15</v>
      </c>
      <c r="E51" s="91">
        <f t="shared" si="18"/>
        <v>15</v>
      </c>
      <c r="F51" s="91">
        <f t="shared" si="18"/>
        <v>30</v>
      </c>
      <c r="G51" s="91">
        <f t="shared" si="18"/>
        <v>1350</v>
      </c>
      <c r="H51" s="91">
        <f t="shared" si="18"/>
        <v>450</v>
      </c>
      <c r="I51" s="91">
        <f t="shared" si="18"/>
        <v>900</v>
      </c>
      <c r="J51" s="91">
        <f t="shared" si="18"/>
        <v>1000</v>
      </c>
      <c r="K51" s="49">
        <f>ROUND(L51/J51,0)</f>
        <v>2</v>
      </c>
      <c r="L51" s="91">
        <f t="shared" ref="L51:Q51" si="19">SUM(L10:L50)</f>
        <v>2000</v>
      </c>
      <c r="M51" s="91">
        <f t="shared" si="19"/>
        <v>3380</v>
      </c>
      <c r="N51" s="91">
        <f t="shared" si="19"/>
        <v>15</v>
      </c>
      <c r="O51" s="91">
        <f t="shared" si="19"/>
        <v>15</v>
      </c>
      <c r="P51" s="91">
        <f t="shared" si="19"/>
        <v>30</v>
      </c>
      <c r="Q51" s="91">
        <f t="shared" si="19"/>
        <v>950</v>
      </c>
      <c r="R51" s="91"/>
      <c r="S51" s="91">
        <f t="shared" ref="S51:AH51" si="20">SUM(S10:S50)</f>
        <v>600</v>
      </c>
      <c r="T51" s="91">
        <f t="shared" si="20"/>
        <v>500</v>
      </c>
      <c r="U51" s="49">
        <f t="shared" si="20"/>
        <v>102.6</v>
      </c>
      <c r="V51" s="91">
        <f t="shared" si="20"/>
        <v>1000</v>
      </c>
      <c r="W51" s="91">
        <f t="shared" si="20"/>
        <v>1980</v>
      </c>
      <c r="X51" s="91">
        <f t="shared" si="20"/>
        <v>30</v>
      </c>
      <c r="Y51" s="91">
        <f t="shared" si="20"/>
        <v>30</v>
      </c>
      <c r="Z51" s="91">
        <f t="shared" si="20"/>
        <v>60</v>
      </c>
      <c r="AA51" s="91">
        <f t="shared" si="20"/>
        <v>2300</v>
      </c>
      <c r="AB51" s="91">
        <f t="shared" si="20"/>
        <v>800</v>
      </c>
      <c r="AC51" s="91">
        <f t="shared" si="20"/>
        <v>1500</v>
      </c>
      <c r="AD51" s="91">
        <f t="shared" si="20"/>
        <v>1500</v>
      </c>
      <c r="AE51" s="91">
        <f t="shared" si="20"/>
        <v>3000</v>
      </c>
      <c r="AF51" s="91">
        <f t="shared" si="20"/>
        <v>5360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320</v>
      </c>
      <c r="H47" s="76">
        <v>300</v>
      </c>
      <c r="I47" s="76">
        <v>20</v>
      </c>
      <c r="J47" s="76">
        <v>0</v>
      </c>
      <c r="K47" s="41">
        <v>2</v>
      </c>
      <c r="L47" s="44">
        <f t="shared" si="2"/>
        <v>0</v>
      </c>
      <c r="M47" s="45">
        <f t="shared" si="3"/>
        <v>320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320</v>
      </c>
      <c r="AB47" s="44">
        <f t="shared" si="12"/>
        <v>300</v>
      </c>
      <c r="AC47" s="44">
        <f t="shared" si="13"/>
        <v>20</v>
      </c>
      <c r="AD47" s="44">
        <f t="shared" si="14"/>
        <v>0</v>
      </c>
      <c r="AE47" s="44">
        <f t="shared" si="15"/>
        <v>0</v>
      </c>
      <c r="AF47" s="44">
        <f t="shared" si="16"/>
        <v>320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30</v>
      </c>
      <c r="E48" s="77">
        <v>30</v>
      </c>
      <c r="F48" s="3">
        <f t="shared" si="0"/>
        <v>60</v>
      </c>
      <c r="G48" s="38">
        <f t="shared" si="1"/>
        <v>1250</v>
      </c>
      <c r="H48" s="76">
        <v>250</v>
      </c>
      <c r="I48" s="76">
        <v>1000</v>
      </c>
      <c r="J48" s="76">
        <v>3000</v>
      </c>
      <c r="K48" s="41">
        <v>2</v>
      </c>
      <c r="L48" s="44">
        <f t="shared" si="2"/>
        <v>6000</v>
      </c>
      <c r="M48" s="45">
        <f t="shared" si="3"/>
        <v>7310</v>
      </c>
      <c r="N48" s="82">
        <v>30</v>
      </c>
      <c r="O48" s="77">
        <v>30</v>
      </c>
      <c r="P48" s="3">
        <f t="shared" si="4"/>
        <v>60</v>
      </c>
      <c r="Q48" s="38">
        <f t="shared" si="5"/>
        <v>834</v>
      </c>
      <c r="R48" s="76">
        <v>234</v>
      </c>
      <c r="S48" s="76">
        <v>600</v>
      </c>
      <c r="T48" s="76">
        <v>1500</v>
      </c>
      <c r="U48" s="41">
        <v>2</v>
      </c>
      <c r="V48" s="44">
        <f t="shared" si="6"/>
        <v>3000</v>
      </c>
      <c r="W48" s="85">
        <f t="shared" si="7"/>
        <v>3894</v>
      </c>
      <c r="X48" s="43">
        <f t="shared" si="8"/>
        <v>60</v>
      </c>
      <c r="Y48" s="44">
        <f t="shared" si="9"/>
        <v>60</v>
      </c>
      <c r="Z48" s="44">
        <f t="shared" si="10"/>
        <v>120</v>
      </c>
      <c r="AA48" s="44">
        <f t="shared" si="11"/>
        <v>2084</v>
      </c>
      <c r="AB48" s="44">
        <f t="shared" si="12"/>
        <v>484</v>
      </c>
      <c r="AC48" s="44">
        <f t="shared" si="13"/>
        <v>1600</v>
      </c>
      <c r="AD48" s="44">
        <f t="shared" si="14"/>
        <v>4500</v>
      </c>
      <c r="AE48" s="44">
        <f t="shared" si="15"/>
        <v>9000</v>
      </c>
      <c r="AF48" s="44">
        <f t="shared" si="16"/>
        <v>11204</v>
      </c>
      <c r="AG48" s="107">
        <v>4300</v>
      </c>
      <c r="AH48">
        <f t="shared" si="17"/>
        <v>3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30</v>
      </c>
      <c r="E51" s="91">
        <f t="shared" si="18"/>
        <v>30</v>
      </c>
      <c r="F51" s="91">
        <f t="shared" si="18"/>
        <v>60</v>
      </c>
      <c r="G51" s="91">
        <f t="shared" si="18"/>
        <v>1570</v>
      </c>
      <c r="H51" s="91">
        <f t="shared" si="18"/>
        <v>550</v>
      </c>
      <c r="I51" s="91">
        <f t="shared" si="18"/>
        <v>1020</v>
      </c>
      <c r="J51" s="91">
        <f t="shared" si="18"/>
        <v>3000</v>
      </c>
      <c r="K51" s="49">
        <f>ROUND(L51/J51,0)</f>
        <v>2</v>
      </c>
      <c r="L51" s="91">
        <f t="shared" ref="L51:Q51" si="19">SUM(L10:L50)</f>
        <v>6000</v>
      </c>
      <c r="M51" s="91">
        <f t="shared" si="19"/>
        <v>7630</v>
      </c>
      <c r="N51" s="91">
        <f t="shared" si="19"/>
        <v>30</v>
      </c>
      <c r="O51" s="91">
        <f t="shared" si="19"/>
        <v>30</v>
      </c>
      <c r="P51" s="91">
        <f t="shared" si="19"/>
        <v>60</v>
      </c>
      <c r="Q51" s="91">
        <f t="shared" si="19"/>
        <v>834</v>
      </c>
      <c r="R51" s="91"/>
      <c r="S51" s="91">
        <f t="shared" ref="S51:AH51" si="20">SUM(S10:S50)</f>
        <v>600</v>
      </c>
      <c r="T51" s="91">
        <f t="shared" si="20"/>
        <v>1500</v>
      </c>
      <c r="U51" s="49">
        <f t="shared" si="20"/>
        <v>102.6</v>
      </c>
      <c r="V51" s="91">
        <f t="shared" si="20"/>
        <v>3000</v>
      </c>
      <c r="W51" s="91">
        <f t="shared" si="20"/>
        <v>3894</v>
      </c>
      <c r="X51" s="91">
        <f t="shared" si="20"/>
        <v>60</v>
      </c>
      <c r="Y51" s="91">
        <f t="shared" si="20"/>
        <v>60</v>
      </c>
      <c r="Z51" s="91">
        <f t="shared" si="20"/>
        <v>120</v>
      </c>
      <c r="AA51" s="91">
        <f t="shared" si="20"/>
        <v>2404</v>
      </c>
      <c r="AB51" s="91">
        <f t="shared" si="20"/>
        <v>784</v>
      </c>
      <c r="AC51" s="91">
        <f t="shared" si="20"/>
        <v>1620</v>
      </c>
      <c r="AD51" s="91">
        <f t="shared" si="20"/>
        <v>4500</v>
      </c>
      <c r="AE51" s="91">
        <f t="shared" si="20"/>
        <v>9000</v>
      </c>
      <c r="AF51" s="91">
        <f t="shared" si="20"/>
        <v>11524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370</v>
      </c>
      <c r="H47" s="76">
        <v>350</v>
      </c>
      <c r="I47" s="76">
        <v>20</v>
      </c>
      <c r="J47" s="76">
        <v>0</v>
      </c>
      <c r="K47" s="41">
        <v>2</v>
      </c>
      <c r="L47" s="44">
        <f t="shared" si="2"/>
        <v>0</v>
      </c>
      <c r="M47" s="45">
        <f t="shared" si="3"/>
        <v>370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370</v>
      </c>
      <c r="AB47" s="44">
        <f t="shared" si="12"/>
        <v>350</v>
      </c>
      <c r="AC47" s="44">
        <f t="shared" si="13"/>
        <v>20</v>
      </c>
      <c r="AD47" s="44">
        <f t="shared" si="14"/>
        <v>0</v>
      </c>
      <c r="AE47" s="44">
        <f t="shared" si="15"/>
        <v>0</v>
      </c>
      <c r="AF47" s="44">
        <f t="shared" si="16"/>
        <v>370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50</v>
      </c>
      <c r="E48" s="77">
        <v>50</v>
      </c>
      <c r="F48" s="3">
        <f t="shared" si="0"/>
        <v>100</v>
      </c>
      <c r="G48" s="38">
        <f t="shared" si="1"/>
        <v>1250</v>
      </c>
      <c r="H48" s="76">
        <v>250</v>
      </c>
      <c r="I48" s="76">
        <v>1000</v>
      </c>
      <c r="J48" s="76">
        <v>3184</v>
      </c>
      <c r="K48" s="41">
        <v>2</v>
      </c>
      <c r="L48" s="44">
        <f t="shared" si="2"/>
        <v>6368</v>
      </c>
      <c r="M48" s="45">
        <f t="shared" si="3"/>
        <v>7718</v>
      </c>
      <c r="N48" s="82">
        <v>30</v>
      </c>
      <c r="O48" s="77">
        <v>30</v>
      </c>
      <c r="P48" s="3">
        <f t="shared" si="4"/>
        <v>60</v>
      </c>
      <c r="Q48" s="38">
        <f t="shared" si="5"/>
        <v>900</v>
      </c>
      <c r="R48" s="76">
        <v>300</v>
      </c>
      <c r="S48" s="76">
        <v>600</v>
      </c>
      <c r="T48" s="76">
        <v>2000</v>
      </c>
      <c r="U48" s="41">
        <v>2</v>
      </c>
      <c r="V48" s="44">
        <f t="shared" si="6"/>
        <v>4000</v>
      </c>
      <c r="W48" s="85">
        <f t="shared" si="7"/>
        <v>4960</v>
      </c>
      <c r="X48" s="43">
        <f t="shared" si="8"/>
        <v>80</v>
      </c>
      <c r="Y48" s="44">
        <f t="shared" si="9"/>
        <v>80</v>
      </c>
      <c r="Z48" s="44">
        <f t="shared" si="10"/>
        <v>160</v>
      </c>
      <c r="AA48" s="44">
        <f t="shared" si="11"/>
        <v>2150</v>
      </c>
      <c r="AB48" s="44">
        <f t="shared" si="12"/>
        <v>550</v>
      </c>
      <c r="AC48" s="44">
        <f t="shared" si="13"/>
        <v>1600</v>
      </c>
      <c r="AD48" s="44">
        <f t="shared" si="14"/>
        <v>5184</v>
      </c>
      <c r="AE48" s="44">
        <f t="shared" si="15"/>
        <v>10368</v>
      </c>
      <c r="AF48" s="44">
        <f t="shared" si="16"/>
        <v>12678</v>
      </c>
      <c r="AG48" s="107">
        <v>4300</v>
      </c>
      <c r="AH48">
        <f t="shared" si="17"/>
        <v>3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50</v>
      </c>
      <c r="E51" s="91">
        <f t="shared" si="18"/>
        <v>50</v>
      </c>
      <c r="F51" s="91">
        <f t="shared" si="18"/>
        <v>100</v>
      </c>
      <c r="G51" s="91">
        <f t="shared" si="18"/>
        <v>1620</v>
      </c>
      <c r="H51" s="91">
        <f t="shared" si="18"/>
        <v>600</v>
      </c>
      <c r="I51" s="91">
        <f t="shared" si="18"/>
        <v>1020</v>
      </c>
      <c r="J51" s="91">
        <f t="shared" si="18"/>
        <v>3184</v>
      </c>
      <c r="K51" s="49">
        <f>ROUND(L51/J51,0)</f>
        <v>2</v>
      </c>
      <c r="L51" s="91">
        <f t="shared" ref="L51:Q51" si="19">SUM(L10:L50)</f>
        <v>6368</v>
      </c>
      <c r="M51" s="91">
        <f t="shared" si="19"/>
        <v>8088</v>
      </c>
      <c r="N51" s="91">
        <f t="shared" si="19"/>
        <v>30</v>
      </c>
      <c r="O51" s="91">
        <f t="shared" si="19"/>
        <v>30</v>
      </c>
      <c r="P51" s="91">
        <f t="shared" si="19"/>
        <v>60</v>
      </c>
      <c r="Q51" s="91">
        <f t="shared" si="19"/>
        <v>900</v>
      </c>
      <c r="R51" s="91"/>
      <c r="S51" s="91">
        <f t="shared" ref="S51:AH51" si="20">SUM(S10:S50)</f>
        <v>600</v>
      </c>
      <c r="T51" s="91">
        <f t="shared" si="20"/>
        <v>2000</v>
      </c>
      <c r="U51" s="49">
        <f t="shared" si="20"/>
        <v>102.6</v>
      </c>
      <c r="V51" s="91">
        <f t="shared" si="20"/>
        <v>4000</v>
      </c>
      <c r="W51" s="91">
        <f t="shared" si="20"/>
        <v>4960</v>
      </c>
      <c r="X51" s="91">
        <f t="shared" si="20"/>
        <v>80</v>
      </c>
      <c r="Y51" s="91">
        <f t="shared" si="20"/>
        <v>80</v>
      </c>
      <c r="Z51" s="91">
        <f t="shared" si="20"/>
        <v>160</v>
      </c>
      <c r="AA51" s="91">
        <f t="shared" si="20"/>
        <v>2520</v>
      </c>
      <c r="AB51" s="91">
        <f t="shared" si="20"/>
        <v>900</v>
      </c>
      <c r="AC51" s="91">
        <f t="shared" si="20"/>
        <v>1620</v>
      </c>
      <c r="AD51" s="91">
        <f t="shared" si="20"/>
        <v>5184</v>
      </c>
      <c r="AE51" s="91">
        <f t="shared" si="20"/>
        <v>10368</v>
      </c>
      <c r="AF51" s="91">
        <f t="shared" si="20"/>
        <v>13048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6200</v>
      </c>
      <c r="H12" s="76">
        <v>6200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6200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6200</v>
      </c>
      <c r="AB12" s="44">
        <f t="shared" si="12"/>
        <v>6200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6200</v>
      </c>
      <c r="AG12" s="107">
        <v>4670</v>
      </c>
      <c r="AH12">
        <f t="shared" si="17"/>
        <v>1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9120</v>
      </c>
      <c r="R31" s="76">
        <v>9120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9120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9120</v>
      </c>
      <c r="AB31" s="44">
        <f t="shared" si="12"/>
        <v>9120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9120</v>
      </c>
      <c r="AG31" s="107">
        <v>3200</v>
      </c>
      <c r="AH31">
        <f t="shared" si="17"/>
        <v>3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9496</v>
      </c>
      <c r="H37" s="5">
        <v>9496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9496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9496</v>
      </c>
      <c r="AB37" s="44">
        <f t="shared" si="12"/>
        <v>9496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9496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15696</v>
      </c>
      <c r="H51" s="91">
        <f t="shared" si="18"/>
        <v>15696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15696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9120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9120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24816</v>
      </c>
      <c r="AB51" s="91">
        <f t="shared" si="20"/>
        <v>24816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24816</v>
      </c>
      <c r="AG51" s="91">
        <f t="shared" si="20"/>
        <v>155134</v>
      </c>
      <c r="AH51">
        <f t="shared" si="20"/>
        <v>6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300046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8" t="s">
        <v>64</v>
      </c>
      <c r="D3" s="238"/>
      <c r="F3" s="160">
        <v>300046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500</v>
      </c>
      <c r="E7" s="152">
        <f t="shared" si="0"/>
        <v>0</v>
      </c>
      <c r="F7" s="152">
        <f t="shared" si="0"/>
        <v>500</v>
      </c>
      <c r="G7" s="152">
        <f t="shared" si="0"/>
        <v>693</v>
      </c>
      <c r="H7" s="152">
        <f t="shared" si="0"/>
        <v>0</v>
      </c>
      <c r="I7" s="152">
        <f t="shared" si="0"/>
        <v>693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150</v>
      </c>
      <c r="E8" s="128">
        <v>0</v>
      </c>
      <c r="F8" s="149">
        <f t="shared" ref="F8:F21" si="1">D8+E8</f>
        <v>150</v>
      </c>
      <c r="G8" s="148">
        <v>225</v>
      </c>
      <c r="H8" s="128">
        <v>0</v>
      </c>
      <c r="I8" s="149">
        <f t="shared" ref="I8:I21" si="2">G8+H8</f>
        <v>225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200</v>
      </c>
      <c r="E9" s="123">
        <v>0</v>
      </c>
      <c r="F9" s="150">
        <f t="shared" si="1"/>
        <v>200</v>
      </c>
      <c r="G9" s="148">
        <v>225</v>
      </c>
      <c r="H9" s="123">
        <v>0</v>
      </c>
      <c r="I9" s="150">
        <f t="shared" si="2"/>
        <v>225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20</v>
      </c>
      <c r="E10" s="123">
        <v>0</v>
      </c>
      <c r="F10" s="150">
        <f t="shared" si="1"/>
        <v>20</v>
      </c>
      <c r="G10" s="148">
        <v>16</v>
      </c>
      <c r="H10" s="123">
        <v>0</v>
      </c>
      <c r="I10" s="150">
        <f t="shared" si="2"/>
        <v>16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80</v>
      </c>
      <c r="E11" s="123">
        <v>0</v>
      </c>
      <c r="F11" s="150">
        <f t="shared" si="1"/>
        <v>80</v>
      </c>
      <c r="G11" s="148">
        <v>175</v>
      </c>
      <c r="H11" s="123">
        <v>0</v>
      </c>
      <c r="I11" s="150">
        <f t="shared" si="2"/>
        <v>175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10</v>
      </c>
      <c r="E13" s="123">
        <v>0</v>
      </c>
      <c r="F13" s="150">
        <f t="shared" si="1"/>
        <v>10</v>
      </c>
      <c r="G13" s="148">
        <v>15</v>
      </c>
      <c r="H13" s="123">
        <v>0</v>
      </c>
      <c r="I13" s="150">
        <f t="shared" si="2"/>
        <v>15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20</v>
      </c>
      <c r="E17" s="123">
        <v>0</v>
      </c>
      <c r="F17" s="150">
        <f t="shared" si="1"/>
        <v>20</v>
      </c>
      <c r="G17" s="148">
        <v>16</v>
      </c>
      <c r="H17" s="123">
        <v>0</v>
      </c>
      <c r="I17" s="150">
        <f t="shared" si="2"/>
        <v>16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10</v>
      </c>
      <c r="E18" s="123">
        <v>0</v>
      </c>
      <c r="F18" s="150">
        <f t="shared" si="1"/>
        <v>10</v>
      </c>
      <c r="G18" s="148">
        <v>16</v>
      </c>
      <c r="H18" s="123">
        <v>0</v>
      </c>
      <c r="I18" s="150">
        <f t="shared" si="2"/>
        <v>16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5</v>
      </c>
      <c r="H19" s="123">
        <v>0</v>
      </c>
      <c r="I19" s="150">
        <f t="shared" si="2"/>
        <v>5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100</v>
      </c>
      <c r="E37" s="152">
        <f t="shared" si="6"/>
        <v>0</v>
      </c>
      <c r="F37" s="152">
        <f t="shared" si="6"/>
        <v>100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100</v>
      </c>
      <c r="E38" s="128">
        <v>0</v>
      </c>
      <c r="F38" s="30">
        <f t="shared" ref="F38:F59" si="7">D38+E38</f>
        <v>100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600</v>
      </c>
      <c r="E83" s="34">
        <f t="shared" si="12"/>
        <v>0</v>
      </c>
      <c r="F83" s="35">
        <f t="shared" si="12"/>
        <v>600</v>
      </c>
      <c r="G83" s="33">
        <f t="shared" si="12"/>
        <v>693</v>
      </c>
      <c r="H83" s="34">
        <f t="shared" si="12"/>
        <v>0</v>
      </c>
      <c r="I83" s="35">
        <f t="shared" si="12"/>
        <v>693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8" t="s">
        <v>64</v>
      </c>
      <c r="D3" s="238"/>
      <c r="E3" s="130"/>
      <c r="F3" s="160">
        <v>300046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500</v>
      </c>
      <c r="E7" s="152">
        <f t="shared" si="0"/>
        <v>0</v>
      </c>
      <c r="F7" s="152">
        <f t="shared" si="0"/>
        <v>500</v>
      </c>
      <c r="G7" s="152">
        <f t="shared" si="0"/>
        <v>693</v>
      </c>
      <c r="H7" s="152">
        <f t="shared" si="0"/>
        <v>0</v>
      </c>
      <c r="I7" s="152">
        <f t="shared" si="0"/>
        <v>693</v>
      </c>
    </row>
    <row r="8" spans="1:9">
      <c r="A8" s="129">
        <v>1</v>
      </c>
      <c r="B8" s="139" t="s">
        <v>120</v>
      </c>
      <c r="C8" s="140" t="s">
        <v>121</v>
      </c>
      <c r="D8" s="129">
        <v>150</v>
      </c>
      <c r="E8" s="128">
        <v>0</v>
      </c>
      <c r="F8" s="149">
        <f t="shared" ref="F8:F21" si="1">D8+E8</f>
        <v>150</v>
      </c>
      <c r="G8" s="148">
        <v>225</v>
      </c>
      <c r="H8" s="128">
        <v>0</v>
      </c>
      <c r="I8" s="149">
        <f t="shared" ref="I8:I21" si="2">G8+H8</f>
        <v>225</v>
      </c>
    </row>
    <row r="9" spans="1:9">
      <c r="A9" s="129">
        <v>2</v>
      </c>
      <c r="B9" s="141" t="s">
        <v>122</v>
      </c>
      <c r="C9" s="142" t="s">
        <v>123</v>
      </c>
      <c r="D9" s="129">
        <v>200</v>
      </c>
      <c r="E9" s="123">
        <v>0</v>
      </c>
      <c r="F9" s="150">
        <f t="shared" si="1"/>
        <v>200</v>
      </c>
      <c r="G9" s="148">
        <v>225</v>
      </c>
      <c r="H9" s="123">
        <v>0</v>
      </c>
      <c r="I9" s="150">
        <f t="shared" si="2"/>
        <v>225</v>
      </c>
    </row>
    <row r="10" spans="1:9">
      <c r="A10" s="129">
        <v>3</v>
      </c>
      <c r="B10" s="141" t="s">
        <v>124</v>
      </c>
      <c r="C10" s="142" t="s">
        <v>125</v>
      </c>
      <c r="D10" s="129">
        <v>20</v>
      </c>
      <c r="E10" s="123">
        <v>0</v>
      </c>
      <c r="F10" s="150">
        <f t="shared" si="1"/>
        <v>20</v>
      </c>
      <c r="G10" s="148">
        <v>16</v>
      </c>
      <c r="H10" s="123">
        <v>0</v>
      </c>
      <c r="I10" s="150">
        <f t="shared" si="2"/>
        <v>16</v>
      </c>
    </row>
    <row r="11" spans="1:9">
      <c r="A11" s="129">
        <v>4</v>
      </c>
      <c r="B11" s="141" t="s">
        <v>126</v>
      </c>
      <c r="C11" s="142" t="s">
        <v>127</v>
      </c>
      <c r="D11" s="129">
        <v>80</v>
      </c>
      <c r="E11" s="123">
        <v>0</v>
      </c>
      <c r="F11" s="150">
        <f t="shared" si="1"/>
        <v>80</v>
      </c>
      <c r="G11" s="148">
        <v>175</v>
      </c>
      <c r="H11" s="123">
        <v>0</v>
      </c>
      <c r="I11" s="150">
        <f t="shared" si="2"/>
        <v>175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10</v>
      </c>
      <c r="E13" s="123">
        <v>0</v>
      </c>
      <c r="F13" s="150">
        <f t="shared" si="1"/>
        <v>10</v>
      </c>
      <c r="G13" s="148">
        <v>15</v>
      </c>
      <c r="H13" s="123">
        <v>0</v>
      </c>
      <c r="I13" s="150">
        <f t="shared" si="2"/>
        <v>15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20</v>
      </c>
      <c r="E17" s="123">
        <v>0</v>
      </c>
      <c r="F17" s="150">
        <f t="shared" si="1"/>
        <v>20</v>
      </c>
      <c r="G17" s="148">
        <v>16</v>
      </c>
      <c r="H17" s="123">
        <v>0</v>
      </c>
      <c r="I17" s="150">
        <f t="shared" si="2"/>
        <v>16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10</v>
      </c>
      <c r="E18" s="123">
        <v>0</v>
      </c>
      <c r="F18" s="150">
        <f t="shared" si="1"/>
        <v>10</v>
      </c>
      <c r="G18" s="148">
        <v>16</v>
      </c>
      <c r="H18" s="123">
        <v>0</v>
      </c>
      <c r="I18" s="150">
        <f t="shared" si="2"/>
        <v>16</v>
      </c>
    </row>
    <row r="19" spans="1:9">
      <c r="A19" s="129">
        <v>12</v>
      </c>
      <c r="B19" s="141" t="s">
        <v>142</v>
      </c>
      <c r="C19" s="142" t="s">
        <v>143</v>
      </c>
      <c r="D19" s="129">
        <v>10</v>
      </c>
      <c r="E19" s="123">
        <v>0</v>
      </c>
      <c r="F19" s="150">
        <f t="shared" si="1"/>
        <v>10</v>
      </c>
      <c r="G19" s="148">
        <v>5</v>
      </c>
      <c r="H19" s="123">
        <v>0</v>
      </c>
      <c r="I19" s="150">
        <f t="shared" si="2"/>
        <v>5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100</v>
      </c>
      <c r="E37" s="152">
        <f t="shared" si="6"/>
        <v>0</v>
      </c>
      <c r="F37" s="152">
        <f t="shared" si="6"/>
        <v>100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100</v>
      </c>
      <c r="E38" s="128">
        <v>0</v>
      </c>
      <c r="F38" s="149">
        <f t="shared" ref="F38:F59" si="7">D38+E38</f>
        <v>100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600</v>
      </c>
      <c r="E83" s="153">
        <f t="shared" si="12"/>
        <v>0</v>
      </c>
      <c r="F83" s="154">
        <f t="shared" si="12"/>
        <v>600</v>
      </c>
      <c r="G83" s="152">
        <f t="shared" si="12"/>
        <v>693</v>
      </c>
      <c r="H83" s="153">
        <f t="shared" si="12"/>
        <v>0</v>
      </c>
      <c r="I83" s="154">
        <f t="shared" si="12"/>
        <v>693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7" t="s">
        <v>52</v>
      </c>
      <c r="C1" s="237"/>
      <c r="D1" s="237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8" t="s">
        <v>64</v>
      </c>
      <c r="D3" s="238"/>
      <c r="E3" s="130"/>
      <c r="F3" s="160">
        <v>300046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39" t="s">
        <v>58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8" t="s">
        <v>64</v>
      </c>
      <c r="D3" s="238"/>
      <c r="E3" s="238"/>
      <c r="F3" s="238"/>
      <c r="G3" s="238"/>
      <c r="H3" s="238"/>
      <c r="J3" s="160">
        <v>300046</v>
      </c>
    </row>
    <row r="4" spans="1:10" ht="19.5" customHeight="1">
      <c r="A4" s="157" t="s">
        <v>49</v>
      </c>
      <c r="B4" s="132"/>
      <c r="C4" s="240" t="s">
        <v>14</v>
      </c>
      <c r="D4" s="240"/>
      <c r="E4" s="240"/>
      <c r="F4" s="240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2" t="s">
        <v>45</v>
      </c>
      <c r="B7" s="243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</row>
    <row r="8" spans="1:10" ht="28.5" customHeight="1">
      <c r="A8" s="242"/>
      <c r="B8" s="244"/>
      <c r="C8" s="241" t="s">
        <v>4</v>
      </c>
      <c r="D8" s="241"/>
      <c r="E8" s="241"/>
      <c r="F8" s="241" t="s">
        <v>4</v>
      </c>
      <c r="G8" s="241"/>
      <c r="H8" s="241"/>
      <c r="I8" s="241" t="s">
        <v>4</v>
      </c>
      <c r="J8" s="241"/>
    </row>
    <row r="9" spans="1:10" ht="15" customHeight="1">
      <c r="A9" s="242"/>
      <c r="B9" s="244"/>
      <c r="C9" s="248" t="s">
        <v>6</v>
      </c>
      <c r="D9" s="249" t="s">
        <v>7</v>
      </c>
      <c r="E9" s="248" t="s">
        <v>8</v>
      </c>
      <c r="F9" s="248" t="s">
        <v>6</v>
      </c>
      <c r="G9" s="249" t="s">
        <v>7</v>
      </c>
      <c r="H9" s="248" t="s">
        <v>8</v>
      </c>
      <c r="I9" s="248" t="s">
        <v>6</v>
      </c>
      <c r="J9" s="248" t="s">
        <v>8</v>
      </c>
    </row>
    <row r="10" spans="1:10" ht="170.25" customHeight="1">
      <c r="A10" s="242"/>
      <c r="B10" s="245"/>
      <c r="C10" s="248"/>
      <c r="D10" s="249"/>
      <c r="E10" s="248"/>
      <c r="F10" s="248"/>
      <c r="G10" s="249"/>
      <c r="H10" s="248"/>
      <c r="I10" s="248"/>
      <c r="J10" s="248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0" t="s">
        <v>57</v>
      </c>
      <c r="C1" s="250"/>
      <c r="D1" s="250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300046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/>
  <dimension ref="A1:F50"/>
  <sheetViews>
    <sheetView tabSelected="1" view="pageBreakPreview" zoomScale="60" zoomScaleNormal="70" workbookViewId="0">
      <selection activeCell="J59" sqref="J59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68.25" customHeight="1">
      <c r="D1" s="251" t="s">
        <v>690</v>
      </c>
      <c r="E1" s="251"/>
      <c r="F1" s="251"/>
    </row>
    <row r="2" spans="1:6" ht="73.5" customHeight="1">
      <c r="A2" s="130"/>
      <c r="B2" s="250" t="s">
        <v>57</v>
      </c>
      <c r="C2" s="250"/>
      <c r="D2" s="250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300046</v>
      </c>
    </row>
    <row r="5" spans="1:6" ht="18.75" customHeight="1">
      <c r="A5" s="157" t="s">
        <v>49</v>
      </c>
      <c r="B5" s="252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521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522</v>
      </c>
      <c r="C8" s="185" t="s">
        <v>523</v>
      </c>
      <c r="D8" s="184">
        <v>984</v>
      </c>
    </row>
    <row r="9" spans="1:6" hidden="1">
      <c r="A9" s="184">
        <v>2</v>
      </c>
      <c r="B9" s="184" t="s">
        <v>524</v>
      </c>
      <c r="C9" s="185" t="s">
        <v>525</v>
      </c>
      <c r="D9" s="184">
        <v>0</v>
      </c>
    </row>
    <row r="10" spans="1:6" hidden="1">
      <c r="A10" s="184">
        <v>3</v>
      </c>
      <c r="B10" s="184" t="s">
        <v>526</v>
      </c>
      <c r="C10" s="185" t="s">
        <v>527</v>
      </c>
      <c r="D10" s="184">
        <v>0</v>
      </c>
    </row>
    <row r="11" spans="1:6" hidden="1">
      <c r="A11" s="184">
        <v>4</v>
      </c>
      <c r="B11" s="184" t="s">
        <v>528</v>
      </c>
      <c r="C11" s="185" t="s">
        <v>529</v>
      </c>
      <c r="D11" s="184">
        <v>0</v>
      </c>
    </row>
    <row r="12" spans="1:6" hidden="1">
      <c r="A12" s="184">
        <v>5</v>
      </c>
      <c r="B12" s="184" t="s">
        <v>530</v>
      </c>
      <c r="C12" s="185" t="s">
        <v>531</v>
      </c>
      <c r="D12" s="184">
        <v>0</v>
      </c>
    </row>
    <row r="13" spans="1:6">
      <c r="A13" s="184">
        <v>6</v>
      </c>
      <c r="B13" s="184" t="s">
        <v>532</v>
      </c>
      <c r="C13" s="185" t="s">
        <v>533</v>
      </c>
      <c r="D13" s="184">
        <v>10</v>
      </c>
    </row>
    <row r="14" spans="1:6" hidden="1">
      <c r="A14" s="184">
        <v>7</v>
      </c>
      <c r="B14" s="184" t="s">
        <v>534</v>
      </c>
      <c r="C14" s="185" t="s">
        <v>535</v>
      </c>
      <c r="D14" s="184">
        <v>0</v>
      </c>
    </row>
    <row r="15" spans="1:6" hidden="1">
      <c r="A15" s="184">
        <v>8</v>
      </c>
      <c r="B15" s="184" t="s">
        <v>536</v>
      </c>
      <c r="C15" s="185" t="s">
        <v>537</v>
      </c>
      <c r="D15" s="184">
        <v>0</v>
      </c>
    </row>
    <row r="16" spans="1:6" hidden="1">
      <c r="A16" s="184">
        <v>9</v>
      </c>
      <c r="B16" s="184" t="s">
        <v>538</v>
      </c>
      <c r="C16" s="185" t="s">
        <v>539</v>
      </c>
      <c r="D16" s="184">
        <v>0</v>
      </c>
    </row>
    <row r="17" spans="1:4" ht="30" hidden="1">
      <c r="A17" s="184">
        <v>10</v>
      </c>
      <c r="B17" s="184" t="s">
        <v>540</v>
      </c>
      <c r="C17" s="185" t="s">
        <v>541</v>
      </c>
      <c r="D17" s="184">
        <v>0</v>
      </c>
    </row>
    <row r="18" spans="1:4" hidden="1">
      <c r="A18" s="184">
        <v>11</v>
      </c>
      <c r="B18" s="184" t="s">
        <v>542</v>
      </c>
      <c r="C18" s="185" t="s">
        <v>543</v>
      </c>
      <c r="D18" s="184">
        <v>0</v>
      </c>
    </row>
    <row r="19" spans="1:4">
      <c r="A19" s="184">
        <v>12</v>
      </c>
      <c r="B19" s="184" t="s">
        <v>544</v>
      </c>
      <c r="C19" s="185" t="s">
        <v>545</v>
      </c>
      <c r="D19" s="184">
        <v>100</v>
      </c>
    </row>
    <row r="20" spans="1:4" hidden="1">
      <c r="A20" s="184">
        <v>13</v>
      </c>
      <c r="B20" s="184" t="s">
        <v>546</v>
      </c>
      <c r="C20" s="185" t="s">
        <v>547</v>
      </c>
      <c r="D20" s="184">
        <v>0</v>
      </c>
    </row>
    <row r="21" spans="1:4" hidden="1">
      <c r="A21" s="184">
        <v>14</v>
      </c>
      <c r="B21" s="184" t="s">
        <v>548</v>
      </c>
      <c r="C21" s="185" t="s">
        <v>549</v>
      </c>
      <c r="D21" s="184">
        <v>0</v>
      </c>
    </row>
    <row r="22" spans="1:4" hidden="1">
      <c r="A22" s="184">
        <v>15</v>
      </c>
      <c r="B22" s="184" t="s">
        <v>550</v>
      </c>
      <c r="C22" s="185" t="s">
        <v>551</v>
      </c>
      <c r="D22" s="184">
        <v>0</v>
      </c>
    </row>
    <row r="23" spans="1:4" hidden="1">
      <c r="A23" s="184">
        <v>16</v>
      </c>
      <c r="B23" s="184" t="s">
        <v>552</v>
      </c>
      <c r="C23" s="185" t="s">
        <v>553</v>
      </c>
      <c r="D23" s="184">
        <v>0</v>
      </c>
    </row>
    <row r="24" spans="1:4" hidden="1">
      <c r="A24" s="184">
        <v>17</v>
      </c>
      <c r="B24" s="184" t="s">
        <v>554</v>
      </c>
      <c r="C24" s="185" t="s">
        <v>555</v>
      </c>
      <c r="D24" s="184">
        <v>0</v>
      </c>
    </row>
    <row r="25" spans="1:4" hidden="1">
      <c r="A25" s="184">
        <v>18</v>
      </c>
      <c r="B25" s="184" t="s">
        <v>556</v>
      </c>
      <c r="C25" s="185" t="s">
        <v>557</v>
      </c>
      <c r="D25" s="184">
        <v>0</v>
      </c>
    </row>
    <row r="26" spans="1:4" hidden="1">
      <c r="A26" s="184">
        <v>19</v>
      </c>
      <c r="B26" s="184" t="s">
        <v>558</v>
      </c>
      <c r="C26" s="185" t="s">
        <v>559</v>
      </c>
      <c r="D26" s="184">
        <v>0</v>
      </c>
    </row>
    <row r="27" spans="1:4" hidden="1">
      <c r="A27" s="184">
        <v>20</v>
      </c>
      <c r="B27" s="184" t="s">
        <v>560</v>
      </c>
      <c r="C27" s="185" t="s">
        <v>561</v>
      </c>
      <c r="D27" s="184">
        <v>0</v>
      </c>
    </row>
    <row r="28" spans="1:4" ht="30">
      <c r="A28" s="184">
        <v>21</v>
      </c>
      <c r="B28" s="184" t="s">
        <v>562</v>
      </c>
      <c r="C28" s="185" t="s">
        <v>563</v>
      </c>
      <c r="D28" s="184">
        <v>926</v>
      </c>
    </row>
    <row r="29" spans="1:4" hidden="1">
      <c r="A29" s="184">
        <v>22</v>
      </c>
      <c r="B29" s="184" t="s">
        <v>564</v>
      </c>
      <c r="C29" s="185" t="s">
        <v>565</v>
      </c>
      <c r="D29" s="184">
        <v>0</v>
      </c>
    </row>
    <row r="30" spans="1:4" hidden="1">
      <c r="A30" s="184">
        <v>23</v>
      </c>
      <c r="B30" s="184" t="s">
        <v>566</v>
      </c>
      <c r="C30" s="185" t="s">
        <v>567</v>
      </c>
      <c r="D30" s="184">
        <v>0</v>
      </c>
    </row>
    <row r="31" spans="1:4" hidden="1">
      <c r="A31" s="184">
        <v>24</v>
      </c>
      <c r="B31" s="184" t="s">
        <v>568</v>
      </c>
      <c r="C31" s="185" t="s">
        <v>569</v>
      </c>
      <c r="D31" s="184">
        <v>0</v>
      </c>
    </row>
    <row r="32" spans="1:4" hidden="1">
      <c r="A32" s="184">
        <v>25</v>
      </c>
      <c r="B32" s="184" t="s">
        <v>570</v>
      </c>
      <c r="C32" s="185" t="s">
        <v>571</v>
      </c>
      <c r="D32" s="184">
        <v>0</v>
      </c>
    </row>
    <row r="33" spans="1:4">
      <c r="A33" s="184">
        <v>26</v>
      </c>
      <c r="B33" s="184" t="s">
        <v>572</v>
      </c>
      <c r="C33" s="185" t="s">
        <v>573</v>
      </c>
      <c r="D33" s="184">
        <v>50</v>
      </c>
    </row>
    <row r="34" spans="1:4">
      <c r="A34" s="184">
        <v>27</v>
      </c>
      <c r="B34" s="184" t="s">
        <v>574</v>
      </c>
      <c r="C34" s="185" t="s">
        <v>575</v>
      </c>
      <c r="D34" s="184">
        <v>50</v>
      </c>
    </row>
    <row r="35" spans="1:4" hidden="1">
      <c r="A35" s="184">
        <v>28</v>
      </c>
      <c r="B35" s="184" t="s">
        <v>576</v>
      </c>
      <c r="C35" s="185" t="s">
        <v>577</v>
      </c>
      <c r="D35" s="184">
        <v>0</v>
      </c>
    </row>
    <row r="36" spans="1:4" hidden="1">
      <c r="A36" s="184">
        <v>29</v>
      </c>
      <c r="B36" s="184" t="s">
        <v>578</v>
      </c>
      <c r="C36" s="185" t="s">
        <v>579</v>
      </c>
      <c r="D36" s="184">
        <v>0</v>
      </c>
    </row>
    <row r="37" spans="1:4" hidden="1">
      <c r="A37" s="184">
        <v>30</v>
      </c>
      <c r="B37" s="184" t="s">
        <v>580</v>
      </c>
      <c r="C37" s="185" t="s">
        <v>581</v>
      </c>
      <c r="D37" s="184">
        <v>0</v>
      </c>
    </row>
    <row r="38" spans="1:4" hidden="1">
      <c r="A38" s="184">
        <v>31</v>
      </c>
      <c r="B38" s="184" t="s">
        <v>582</v>
      </c>
      <c r="C38" s="185" t="s">
        <v>583</v>
      </c>
      <c r="D38" s="184">
        <v>0</v>
      </c>
    </row>
    <row r="39" spans="1:4" hidden="1">
      <c r="A39" s="184">
        <v>32</v>
      </c>
      <c r="B39" s="184" t="s">
        <v>584</v>
      </c>
      <c r="C39" s="185" t="s">
        <v>585</v>
      </c>
      <c r="D39" s="184">
        <v>0</v>
      </c>
    </row>
    <row r="40" spans="1:4" hidden="1">
      <c r="A40" s="184">
        <v>33</v>
      </c>
      <c r="B40" s="184" t="s">
        <v>586</v>
      </c>
      <c r="C40" s="185" t="s">
        <v>587</v>
      </c>
      <c r="D40" s="184">
        <v>0</v>
      </c>
    </row>
    <row r="41" spans="1:4" ht="30" hidden="1">
      <c r="A41" s="184">
        <v>34</v>
      </c>
      <c r="B41" s="184" t="s">
        <v>588</v>
      </c>
      <c r="C41" s="185" t="s">
        <v>589</v>
      </c>
      <c r="D41" s="184">
        <v>0</v>
      </c>
    </row>
    <row r="42" spans="1:4" hidden="1">
      <c r="A42" s="184">
        <v>35</v>
      </c>
      <c r="B42" s="184" t="s">
        <v>590</v>
      </c>
      <c r="C42" s="185" t="s">
        <v>591</v>
      </c>
      <c r="D42" s="184">
        <v>0</v>
      </c>
    </row>
    <row r="43" spans="1:4" hidden="1">
      <c r="A43" s="184">
        <v>36</v>
      </c>
      <c r="B43" s="184" t="s">
        <v>592</v>
      </c>
      <c r="C43" s="185" t="s">
        <v>593</v>
      </c>
      <c r="D43" s="184">
        <v>0</v>
      </c>
    </row>
    <row r="44" spans="1:4" hidden="1">
      <c r="A44" s="184">
        <v>37</v>
      </c>
      <c r="B44" s="184" t="s">
        <v>594</v>
      </c>
      <c r="C44" s="185" t="s">
        <v>595</v>
      </c>
      <c r="D44" s="184">
        <v>0</v>
      </c>
    </row>
    <row r="45" spans="1:4" hidden="1">
      <c r="A45" s="184">
        <v>38</v>
      </c>
      <c r="B45" s="184" t="s">
        <v>596</v>
      </c>
      <c r="C45" s="185" t="s">
        <v>597</v>
      </c>
      <c r="D45" s="184">
        <v>0</v>
      </c>
    </row>
    <row r="46" spans="1:4" hidden="1">
      <c r="A46" s="184">
        <v>39</v>
      </c>
      <c r="B46" s="184" t="s">
        <v>598</v>
      </c>
      <c r="C46" s="185" t="s">
        <v>599</v>
      </c>
      <c r="D46" s="184">
        <v>0</v>
      </c>
    </row>
    <row r="47" spans="1:4">
      <c r="A47" s="184">
        <v>40</v>
      </c>
      <c r="B47" s="184" t="s">
        <v>600</v>
      </c>
      <c r="C47" s="185" t="s">
        <v>601</v>
      </c>
      <c r="D47" s="184">
        <v>250</v>
      </c>
    </row>
    <row r="48" spans="1:4" hidden="1">
      <c r="A48" s="184">
        <v>41</v>
      </c>
      <c r="B48" s="184" t="s">
        <v>602</v>
      </c>
      <c r="C48" s="185" t="s">
        <v>603</v>
      </c>
      <c r="D48" s="184">
        <v>0</v>
      </c>
    </row>
    <row r="49" spans="1:4" hidden="1">
      <c r="A49" s="184">
        <v>42</v>
      </c>
      <c r="B49" s="184" t="s">
        <v>604</v>
      </c>
      <c r="C49" s="185" t="s">
        <v>605</v>
      </c>
      <c r="D49" s="184">
        <v>0</v>
      </c>
    </row>
    <row r="50" spans="1:4">
      <c r="A50" s="184"/>
      <c r="B50" s="184" t="s">
        <v>239</v>
      </c>
      <c r="C50" s="185"/>
      <c r="D50" s="184">
        <f>SUM(D8:D49)</f>
        <v>2370</v>
      </c>
    </row>
  </sheetData>
  <autoFilter ref="A7:F50">
    <filterColumn colId="3">
      <filters>
        <filter val="10"/>
        <filter val="100"/>
        <filter val="2370"/>
        <filter val="250"/>
        <filter val="50"/>
        <filter val="926"/>
        <filter val="984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50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50</v>
      </c>
    </row>
    <row r="12" spans="1:4">
      <c r="A12" s="184">
        <v>6</v>
      </c>
      <c r="B12" s="184" t="s">
        <v>617</v>
      </c>
      <c r="C12" s="185" t="s">
        <v>618</v>
      </c>
      <c r="D12" s="184">
        <v>553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100</v>
      </c>
    </row>
    <row r="15" spans="1:4">
      <c r="A15" s="184">
        <v>9</v>
      </c>
      <c r="B15" s="184" t="s">
        <v>623</v>
      </c>
      <c r="C15" s="185" t="s">
        <v>624</v>
      </c>
      <c r="D15" s="184">
        <v>20</v>
      </c>
    </row>
    <row r="16" spans="1:4">
      <c r="A16" s="184">
        <v>10</v>
      </c>
      <c r="B16" s="184" t="s">
        <v>625</v>
      </c>
      <c r="C16" s="185" t="s">
        <v>626</v>
      </c>
      <c r="D16" s="184">
        <v>200</v>
      </c>
    </row>
    <row r="17" spans="1:4">
      <c r="A17" s="184"/>
      <c r="B17" s="184" t="s">
        <v>239</v>
      </c>
      <c r="C17" s="185"/>
      <c r="D17" s="184">
        <f>SUM(D7:D16)</f>
        <v>973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0" t="s">
        <v>57</v>
      </c>
      <c r="C1" s="250"/>
      <c r="D1" s="250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300046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2022-07-29T12:36:39Z</cp:lastPrinted>
  <dcterms:created xsi:type="dcterms:W3CDTF">2016-01-04T13:41:28Z</dcterms:created>
  <dcterms:modified xsi:type="dcterms:W3CDTF">2022-07-29T12:36:44Z</dcterms:modified>
</cp:coreProperties>
</file>